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601\"/>
    </mc:Choice>
  </mc:AlternateContent>
  <xr:revisionPtr revIDLastSave="0" documentId="13_ncr:1_{DB5E4403-A0AA-4F73-9944-8BD70F10EB8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2" l="1"/>
  <c r="E23" i="2"/>
  <c r="D28" i="2"/>
  <c r="F18" i="1" l="1"/>
  <c r="H74" i="1"/>
  <c r="H60" i="1"/>
  <c r="H46" i="1"/>
  <c r="H32" i="1"/>
  <c r="H18" i="1"/>
  <c r="C176" i="1" l="1"/>
  <c r="C173" i="1"/>
  <c r="C170" i="1"/>
  <c r="C167" i="1"/>
  <c r="C164" i="1"/>
  <c r="B5" i="2" l="1"/>
  <c r="D233" i="1" l="1"/>
  <c r="D231" i="1"/>
  <c r="D229" i="1"/>
  <c r="D227" i="1"/>
  <c r="D225" i="1"/>
  <c r="D223" i="1"/>
  <c r="D221" i="1"/>
  <c r="D219" i="1"/>
  <c r="D217" i="1"/>
  <c r="B37" i="2" l="1"/>
  <c r="B18" i="2"/>
  <c r="B19" i="2"/>
  <c r="B16" i="2"/>
  <c r="B3" i="2"/>
  <c r="B11" i="2" s="1"/>
  <c r="B17" i="2"/>
  <c r="B15" i="2"/>
  <c r="B12" i="2"/>
  <c r="B13" i="2" l="1"/>
  <c r="B14" i="2"/>
  <c r="C174" i="1"/>
  <c r="C171" i="1"/>
  <c r="C168" i="1"/>
  <c r="C165" i="1"/>
  <c r="C177" i="1"/>
  <c r="E22" i="2" l="1"/>
  <c r="E24" i="2"/>
  <c r="B35" i="2"/>
  <c r="F239" i="1"/>
  <c r="C239" i="1"/>
  <c r="J239" i="1"/>
  <c r="I239" i="1"/>
  <c r="H239" i="1"/>
  <c r="G239" i="1"/>
  <c r="E239" i="1"/>
  <c r="D239" i="1"/>
  <c r="B239" i="1"/>
  <c r="C160" i="1"/>
  <c r="C158" i="1"/>
  <c r="C156" i="1"/>
  <c r="C154" i="1"/>
  <c r="D135" i="1"/>
  <c r="F135" i="1" s="1"/>
  <c r="D134" i="1"/>
  <c r="D133" i="1"/>
  <c r="F133" i="1" s="1"/>
  <c r="D132" i="1"/>
  <c r="F132" i="1" s="1"/>
  <c r="D131" i="1"/>
  <c r="F131" i="1" s="1"/>
  <c r="D130" i="1"/>
  <c r="B129" i="1"/>
  <c r="F129" i="1" s="1"/>
  <c r="B128" i="1"/>
  <c r="D128" i="1" s="1"/>
  <c r="D121" i="1"/>
  <c r="D120" i="1"/>
  <c r="D119" i="1"/>
  <c r="F119" i="1" s="1"/>
  <c r="D118" i="1"/>
  <c r="F118" i="1" s="1"/>
  <c r="D117" i="1"/>
  <c r="F117" i="1" s="1"/>
  <c r="D116" i="1"/>
  <c r="B115" i="1"/>
  <c r="F115" i="1" s="1"/>
  <c r="B114" i="1"/>
  <c r="F114" i="1" s="1"/>
  <c r="D107" i="1"/>
  <c r="F107" i="1" s="1"/>
  <c r="D106" i="1"/>
  <c r="C183" i="1" s="1"/>
  <c r="D105" i="1"/>
  <c r="F105" i="1" s="1"/>
  <c r="D104" i="1"/>
  <c r="F104" i="1" s="1"/>
  <c r="D103" i="1"/>
  <c r="F103" i="1" s="1"/>
  <c r="D102" i="1"/>
  <c r="C182" i="1" s="1"/>
  <c r="B101" i="1"/>
  <c r="D101" i="1" s="1"/>
  <c r="B100" i="1"/>
  <c r="D93" i="1"/>
  <c r="F93" i="1" s="1"/>
  <c r="D92" i="1"/>
  <c r="D91" i="1"/>
  <c r="F91" i="1" s="1"/>
  <c r="D90" i="1"/>
  <c r="F90" i="1" s="1"/>
  <c r="D89" i="1"/>
  <c r="F89" i="1" s="1"/>
  <c r="D88" i="1"/>
  <c r="B87" i="1"/>
  <c r="F87" i="1" s="1"/>
  <c r="B86" i="1"/>
  <c r="F86" i="1" s="1"/>
  <c r="B81" i="1"/>
  <c r="B33" i="2" s="1"/>
  <c r="F79" i="1"/>
  <c r="F78" i="1"/>
  <c r="F77" i="1"/>
  <c r="F76" i="1"/>
  <c r="F75" i="1"/>
  <c r="F74" i="1"/>
  <c r="F73" i="1"/>
  <c r="D73" i="1"/>
  <c r="F72" i="1"/>
  <c r="D72" i="1"/>
  <c r="B67" i="1"/>
  <c r="F65" i="1"/>
  <c r="F64" i="1"/>
  <c r="F63" i="1"/>
  <c r="F62" i="1"/>
  <c r="F61" i="1"/>
  <c r="F60" i="1"/>
  <c r="F59" i="1"/>
  <c r="D59" i="1"/>
  <c r="F58" i="1"/>
  <c r="D58" i="1"/>
  <c r="B53" i="1"/>
  <c r="F51" i="1"/>
  <c r="F50" i="1"/>
  <c r="F49" i="1"/>
  <c r="F48" i="1"/>
  <c r="F47" i="1"/>
  <c r="F46" i="1"/>
  <c r="F45" i="1"/>
  <c r="D45" i="1"/>
  <c r="F44" i="1"/>
  <c r="D44" i="1"/>
  <c r="B39" i="1"/>
  <c r="F37" i="1"/>
  <c r="F36" i="1"/>
  <c r="F35" i="1"/>
  <c r="F34" i="1"/>
  <c r="F33" i="1"/>
  <c r="F32" i="1"/>
  <c r="F31" i="1"/>
  <c r="D31" i="1"/>
  <c r="F30" i="1"/>
  <c r="D30" i="1"/>
  <c r="B25" i="1"/>
  <c r="F23" i="1"/>
  <c r="F22" i="1"/>
  <c r="F21" i="1"/>
  <c r="F20" i="1"/>
  <c r="F19" i="1"/>
  <c r="F17" i="1"/>
  <c r="D17" i="1"/>
  <c r="F16" i="1"/>
  <c r="D16" i="1"/>
  <c r="F88" i="1" l="1"/>
  <c r="C179" i="1"/>
  <c r="F116" i="1"/>
  <c r="C185" i="1"/>
  <c r="F130" i="1"/>
  <c r="C188" i="1"/>
  <c r="D27" i="2"/>
  <c r="B55" i="2"/>
  <c r="D25" i="1"/>
  <c r="B95" i="1"/>
  <c r="F120" i="1"/>
  <c r="C186" i="1"/>
  <c r="F134" i="1"/>
  <c r="C189" i="1"/>
  <c r="D86" i="1"/>
  <c r="F92" i="1"/>
  <c r="C180" i="1"/>
  <c r="C162" i="1"/>
  <c r="F197" i="1" s="1"/>
  <c r="B223" i="1" s="1"/>
  <c r="E240" i="1" s="1"/>
  <c r="F106" i="1"/>
  <c r="D39" i="1"/>
  <c r="D81" i="1"/>
  <c r="F81" i="1"/>
  <c r="F67" i="1"/>
  <c r="D67" i="1"/>
  <c r="D87" i="1"/>
  <c r="F102" i="1"/>
  <c r="F101" i="1"/>
  <c r="D53" i="1"/>
  <c r="B109" i="1"/>
  <c r="D100" i="1"/>
  <c r="D109" i="1" s="1"/>
  <c r="F100" i="1"/>
  <c r="F53" i="1"/>
  <c r="F39" i="1"/>
  <c r="D115" i="1"/>
  <c r="B123" i="1"/>
  <c r="D114" i="1"/>
  <c r="D129" i="1"/>
  <c r="D137" i="1" s="1"/>
  <c r="B137" i="1"/>
  <c r="F25" i="1"/>
  <c r="F128" i="1"/>
  <c r="F121" i="1"/>
  <c r="F95" i="1" l="1"/>
  <c r="D29" i="2"/>
  <c r="F137" i="1"/>
  <c r="F123" i="1"/>
  <c r="D95" i="1"/>
  <c r="F195" i="1"/>
  <c r="B221" i="1" s="1"/>
  <c r="D240" i="1" s="1"/>
  <c r="F191" i="1"/>
  <c r="B217" i="1" s="1"/>
  <c r="B240" i="1" s="1"/>
  <c r="F203" i="1"/>
  <c r="B229" i="1" s="1"/>
  <c r="H240" i="1" s="1"/>
  <c r="F193" i="1"/>
  <c r="B219" i="1" s="1"/>
  <c r="C240" i="1" s="1"/>
  <c r="F199" i="1"/>
  <c r="B225" i="1" s="1"/>
  <c r="F240" i="1" s="1"/>
  <c r="F109" i="1"/>
  <c r="F201" i="1"/>
  <c r="B227" i="1" s="1"/>
  <c r="G240" i="1" s="1"/>
  <c r="D123" i="1"/>
  <c r="F207" i="1"/>
  <c r="B233" i="1" s="1"/>
  <c r="J240" i="1" s="1"/>
  <c r="F205" i="1"/>
  <c r="B231" i="1" s="1"/>
  <c r="I240" i="1" s="1"/>
</calcChain>
</file>

<file path=xl/sharedStrings.xml><?xml version="1.0" encoding="utf-8"?>
<sst xmlns="http://schemas.openxmlformats.org/spreadsheetml/2006/main" count="259" uniqueCount="116">
  <si>
    <r>
      <t>T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= A + B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+ C + D</t>
    </r>
    <r>
      <rPr>
        <vertAlign val="subscript"/>
        <sz val="11"/>
        <color theme="1"/>
        <rFont val="Calibri"/>
        <family val="2"/>
        <scheme val="minor"/>
      </rPr>
      <t>t,x</t>
    </r>
    <r>
      <rPr>
        <sz val="11"/>
        <color theme="1"/>
        <rFont val="Calibri"/>
        <family val="2"/>
        <scheme val="minor"/>
      </rPr>
      <t xml:space="preserve"> -E </t>
    </r>
  </si>
  <si>
    <t>a.:</t>
  </si>
  <si>
    <t>Deck Thickness:</t>
  </si>
  <si>
    <t>b.:</t>
  </si>
  <si>
    <t>Vertical Curve Adjustment:</t>
  </si>
  <si>
    <t>c.:</t>
  </si>
  <si>
    <t>d.:</t>
  </si>
  <si>
    <t>Per BDM always 2in. :</t>
  </si>
  <si>
    <t>Prestress</t>
  </si>
  <si>
    <t>Self Weight</t>
  </si>
  <si>
    <t>Deck + Haunch</t>
  </si>
  <si>
    <t>DL-Prec. (DC)</t>
  </si>
  <si>
    <t>Diaphragm</t>
  </si>
  <si>
    <t>DL-Prec. (DW)</t>
  </si>
  <si>
    <t>DL-Comp. (DC)</t>
  </si>
  <si>
    <t>DL-Comp. (DW)</t>
  </si>
  <si>
    <t>Live Load</t>
  </si>
  <si>
    <t>Total</t>
  </si>
  <si>
    <t>Release</t>
  </si>
  <si>
    <t>Mult</t>
  </si>
  <si>
    <t>Erection</t>
  </si>
  <si>
    <t>Final</t>
  </si>
  <si>
    <t>At 0.1 L:</t>
  </si>
  <si>
    <t>At 0.2 L:</t>
  </si>
  <si>
    <t>Denotes that input is required</t>
  </si>
  <si>
    <t>At 0.3 L:</t>
  </si>
  <si>
    <t>At 0.4 L:</t>
  </si>
  <si>
    <t>At 0.5 L:</t>
  </si>
  <si>
    <t>At 0.6 L:</t>
  </si>
  <si>
    <t>At 0.7 L:</t>
  </si>
  <si>
    <t>At 0.8 L:</t>
  </si>
  <si>
    <t>At 0.9 L:</t>
  </si>
  <si>
    <r>
      <t>k</t>
    </r>
    <r>
      <rPr>
        <vertAlign val="subscript"/>
        <sz val="11"/>
        <color theme="1"/>
        <rFont val="Calibri"/>
        <family val="2"/>
      </rPr>
      <t>s</t>
    </r>
    <r>
      <rPr>
        <sz val="11"/>
        <color theme="1"/>
        <rFont val="Calibri"/>
        <family val="2"/>
      </rPr>
      <t xml:space="preserve"> = 1.45-0.13(V/S)&gt;=1.0</t>
    </r>
  </si>
  <si>
    <r>
      <t>k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 xml:space="preserve"> = 5/(1+f'</t>
    </r>
    <r>
      <rPr>
        <vertAlign val="subscript"/>
        <sz val="11"/>
        <color theme="1"/>
        <rFont val="Calibri"/>
        <family val="2"/>
      </rPr>
      <t>ci</t>
    </r>
    <r>
      <rPr>
        <sz val="11"/>
        <color theme="1"/>
        <rFont val="Calibri"/>
        <family val="2"/>
      </rPr>
      <t>) =</t>
    </r>
  </si>
  <si>
    <r>
      <t>k</t>
    </r>
    <r>
      <rPr>
        <vertAlign val="subscript"/>
        <sz val="11"/>
        <color theme="1"/>
        <rFont val="Calibri"/>
        <family val="2"/>
      </rPr>
      <t>hc</t>
    </r>
    <r>
      <rPr>
        <sz val="11"/>
        <color theme="1"/>
        <rFont val="Calibri"/>
        <family val="2"/>
      </rPr>
      <t xml:space="preserve"> = 1.56-0.008H =</t>
    </r>
  </si>
  <si>
    <r>
      <t>f'</t>
    </r>
    <r>
      <rPr>
        <vertAlign val="subscript"/>
        <sz val="11"/>
        <color theme="1"/>
        <rFont val="Calibri"/>
        <family val="2"/>
      </rPr>
      <t>ci</t>
    </r>
    <r>
      <rPr>
        <sz val="11"/>
        <color theme="1"/>
        <rFont val="Calibri"/>
        <family val="2"/>
      </rPr>
      <t xml:space="preserve"> =</t>
    </r>
  </si>
  <si>
    <t>V/S (in.) =</t>
  </si>
  <si>
    <r>
      <t>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 xml:space="preserve"> =(By BDM = 0.75 days)</t>
    </r>
  </si>
  <si>
    <r>
      <t>k</t>
    </r>
    <r>
      <rPr>
        <vertAlign val="subscript"/>
        <sz val="11"/>
        <color theme="1"/>
        <rFont val="Calibri"/>
        <family val="2"/>
        <scheme val="minor"/>
      </rPr>
      <t>td</t>
    </r>
    <r>
      <rPr>
        <sz val="11"/>
        <color theme="1"/>
        <rFont val="Calibri"/>
        <family val="2"/>
        <scheme val="minor"/>
      </rPr>
      <t xml:space="preserve"> =t/(64 - 4f'</t>
    </r>
    <r>
      <rPr>
        <vertAlign val="subscript"/>
        <sz val="11"/>
        <color theme="1"/>
        <rFont val="Calibri"/>
        <family val="2"/>
        <scheme val="minor"/>
      </rPr>
      <t>ci</t>
    </r>
    <r>
      <rPr>
        <sz val="11"/>
        <color theme="1"/>
        <rFont val="Calibri"/>
        <family val="2"/>
        <scheme val="minor"/>
      </rPr>
      <t xml:space="preserve"> + t)</t>
    </r>
  </si>
  <si>
    <t>t = 30 days by BDM</t>
  </si>
  <si>
    <r>
      <t>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 = 1.9k</t>
    </r>
    <r>
      <rPr>
        <vertAlign val="subscript"/>
        <sz val="11"/>
        <color theme="1"/>
        <rFont val="Calibri"/>
        <family val="2"/>
      </rPr>
      <t>s</t>
    </r>
    <r>
      <rPr>
        <sz val="11"/>
        <color theme="1"/>
        <rFont val="Calibri"/>
        <family val="2"/>
      </rPr>
      <t>k</t>
    </r>
    <r>
      <rPr>
        <vertAlign val="subscript"/>
        <sz val="11"/>
        <color theme="1"/>
        <rFont val="Calibri"/>
        <family val="2"/>
      </rPr>
      <t>hc</t>
    </r>
    <r>
      <rPr>
        <sz val="11"/>
        <color theme="1"/>
        <rFont val="Calibri"/>
        <family val="2"/>
      </rPr>
      <t>k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>k</t>
    </r>
    <r>
      <rPr>
        <vertAlign val="subscript"/>
        <sz val="11"/>
        <color theme="1"/>
        <rFont val="Calibri"/>
        <family val="2"/>
      </rPr>
      <t>td</t>
    </r>
    <r>
      <rPr>
        <sz val="11"/>
        <color theme="1"/>
        <rFont val="Calibri"/>
        <family val="2"/>
      </rPr>
      <t>t</t>
    </r>
    <r>
      <rPr>
        <vertAlign val="subscript"/>
        <sz val="11"/>
        <color theme="1"/>
        <rFont val="Calibri"/>
        <family val="2"/>
      </rPr>
      <t>i</t>
    </r>
    <r>
      <rPr>
        <vertAlign val="superscript"/>
        <sz val="11"/>
        <color theme="1"/>
        <rFont val="Calibri"/>
        <family val="2"/>
      </rPr>
      <t>-0.118</t>
    </r>
  </si>
  <si>
    <t>H (By BDM = 70%)</t>
  </si>
  <si>
    <r>
      <t>ᵹ</t>
    </r>
    <r>
      <rPr>
        <vertAlign val="subscript"/>
        <sz val="11"/>
        <color theme="1"/>
        <rFont val="Calibri"/>
        <family val="2"/>
      </rPr>
      <t>NC,0.1L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</si>
  <si>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C,0.1L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</si>
  <si>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NC,0.2L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</si>
  <si>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C,0.2L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</si>
  <si>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C,0.3L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</si>
  <si>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NC,0.3L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</si>
  <si>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NC,0.4L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</si>
  <si>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C,0.4L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</si>
  <si>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</si>
  <si>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</si>
  <si>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NC,0.6L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</si>
  <si>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C,0.6L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</si>
  <si>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NC,0.7L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</si>
  <si>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C,0.7L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</si>
  <si>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NC,0.8L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</si>
  <si>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C,0.8L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</si>
  <si>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NC,0.9L</t>
    </r>
    <r>
      <rPr>
        <sz val="11"/>
        <color theme="1"/>
        <rFont val="Calibri"/>
        <family val="2"/>
      </rPr>
      <t xml:space="preserve"> =</t>
    </r>
  </si>
  <si>
    <r>
      <t>ᵹ</t>
    </r>
    <r>
      <rPr>
        <vertAlign val="subscript"/>
        <sz val="11"/>
        <color theme="1"/>
        <rFont val="Calibri"/>
        <family val="2"/>
      </rPr>
      <t>C,0.9L</t>
    </r>
    <r>
      <rPr>
        <sz val="11"/>
        <color theme="1"/>
        <rFont val="Calibri"/>
        <family val="2"/>
      </rPr>
      <t xml:space="preserve"> =</t>
    </r>
  </si>
  <si>
    <r>
      <t>D</t>
    </r>
    <r>
      <rPr>
        <vertAlign val="subscript"/>
        <sz val="11"/>
        <color theme="1"/>
        <rFont val="Calibri"/>
        <family val="2"/>
      </rPr>
      <t>t,0.1L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net,0.1L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NC,0.1L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C,0.1L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</si>
  <si>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t,0.2L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net,0.2L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NC,0.2L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C,0.2L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</si>
  <si>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t,0.3L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net,0.3L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NC,0.3L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C,0.3L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</si>
  <si>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t,0.4L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net,0.4L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NC,0.4L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C,0.4L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</si>
  <si>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t,0.5L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net,0.5L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NC,0.5L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C,0.5L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</si>
  <si>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t,0.6L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net,0.6L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NC,0.6L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C,0.6L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</si>
  <si>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t,0.7L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net,0.7L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NC,0.7L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C,0.7L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</si>
  <si>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t,0.8L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net,0.8L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NC,0.8L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C,0.8L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</si>
  <si>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</rPr>
      <t>t,0.9L</t>
    </r>
    <r>
      <rPr>
        <sz val="11"/>
        <color theme="1"/>
        <rFont val="Calibri"/>
        <family val="2"/>
      </rPr>
      <t xml:space="preserve"> = [(ᵹ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 xml:space="preserve"> - ᵹ</t>
    </r>
    <r>
      <rPr>
        <vertAlign val="subscript"/>
        <sz val="11"/>
        <color theme="1"/>
        <rFont val="Calibri"/>
        <family val="2"/>
      </rPr>
      <t>net,0.9L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))]-[(ᵹ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)-(ᵹ</t>
    </r>
    <r>
      <rPr>
        <vertAlign val="subscript"/>
        <sz val="11"/>
        <color theme="1"/>
        <rFont val="Calibri"/>
        <family val="2"/>
      </rPr>
      <t>NC,0.9L</t>
    </r>
    <r>
      <rPr>
        <sz val="11"/>
        <color theme="1"/>
        <rFont val="Calibri"/>
        <family val="2"/>
      </rPr>
      <t xml:space="preserve"> + ᵹ</t>
    </r>
    <r>
      <rPr>
        <vertAlign val="subscript"/>
        <sz val="11"/>
        <color theme="1"/>
        <rFont val="Calibri"/>
        <family val="2"/>
      </rPr>
      <t>C,0.9L</t>
    </r>
    <r>
      <rPr>
        <sz val="11"/>
        <color theme="1"/>
        <rFont val="Calibri"/>
        <family val="2"/>
      </rPr>
      <t>)]</t>
    </r>
  </si>
  <si>
    <t>e.:</t>
  </si>
  <si>
    <t>Haunch Adjusment</t>
  </si>
  <si>
    <r>
      <t>T</t>
    </r>
    <r>
      <rPr>
        <vertAlign val="subscript"/>
        <sz val="11"/>
        <color theme="1"/>
        <rFont val="Calibri"/>
        <family val="2"/>
        <scheme val="minor"/>
      </rPr>
      <t>0.1L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</si>
  <si>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0.2L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</si>
  <si>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0.3L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</si>
  <si>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0.4L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</si>
  <si>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0.5L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</si>
  <si>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0.6L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</si>
  <si>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0.7L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</si>
  <si>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0.8L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</si>
  <si>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0.9L</t>
    </r>
    <r>
      <rPr>
        <sz val="11"/>
        <color theme="1"/>
        <rFont val="Calibri"/>
        <family val="2"/>
        <scheme val="minor"/>
      </rPr>
      <t xml:space="preserve"> =</t>
    </r>
  </si>
  <si>
    <t>release stress (ksi)</t>
  </si>
  <si>
    <r>
      <t>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 = 1.9k</t>
    </r>
    <r>
      <rPr>
        <vertAlign val="subscript"/>
        <sz val="11"/>
        <color theme="1"/>
        <rFont val="Calibri"/>
        <family val="2"/>
      </rPr>
      <t>s</t>
    </r>
    <r>
      <rPr>
        <sz val="11"/>
        <color theme="1"/>
        <rFont val="Calibri"/>
        <family val="2"/>
      </rPr>
      <t>k</t>
    </r>
    <r>
      <rPr>
        <vertAlign val="subscript"/>
        <sz val="11"/>
        <color theme="1"/>
        <rFont val="Calibri"/>
        <family val="2"/>
      </rPr>
      <t>hc</t>
    </r>
    <r>
      <rPr>
        <sz val="11"/>
        <color theme="1"/>
        <rFont val="Calibri"/>
        <family val="2"/>
      </rPr>
      <t>k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>k</t>
    </r>
    <r>
      <rPr>
        <vertAlign val="subscript"/>
        <sz val="11"/>
        <color theme="1"/>
        <rFont val="Calibri"/>
        <family val="2"/>
      </rPr>
      <t>td</t>
    </r>
    <r>
      <rPr>
        <sz val="11"/>
        <color theme="1"/>
        <rFont val="Calibri"/>
        <family val="2"/>
      </rPr>
      <t>t</t>
    </r>
    <r>
      <rPr>
        <vertAlign val="subscript"/>
        <sz val="11"/>
        <color theme="1"/>
        <rFont val="Calibri"/>
        <family val="2"/>
      </rPr>
      <t>i</t>
    </r>
    <r>
      <rPr>
        <vertAlign val="superscript"/>
        <sz val="11"/>
        <color theme="1"/>
        <rFont val="Calibri"/>
        <family val="2"/>
      </rPr>
      <t>-0.118</t>
    </r>
  </si>
  <si>
    <t>H =</t>
  </si>
  <si>
    <t>V/S =</t>
  </si>
  <si>
    <r>
      <t>f'</t>
    </r>
    <r>
      <rPr>
        <vertAlign val="subscript"/>
        <sz val="11"/>
        <color theme="1"/>
        <rFont val="Calibri"/>
        <family val="2"/>
        <scheme val="minor"/>
      </rPr>
      <t>ci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</si>
  <si>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</si>
  <si>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</si>
  <si>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</rPr>
      <t>s</t>
    </r>
    <r>
      <rPr>
        <sz val="11"/>
        <color theme="1"/>
        <rFont val="Calibri"/>
        <family val="2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</si>
  <si>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</rPr>
      <t>hc</t>
    </r>
    <r>
      <rPr>
        <sz val="11"/>
        <color theme="1"/>
        <rFont val="Calibri"/>
        <family val="2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</si>
  <si>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</si>
  <si>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</rPr>
      <t>td</t>
    </r>
    <r>
      <rPr>
        <sz val="11"/>
        <color theme="1"/>
        <rFont val="Calibri"/>
        <family val="2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</si>
  <si>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</rPr>
      <t>i</t>
    </r>
    <r>
      <rPr>
        <vertAlign val="superscript"/>
        <sz val="11"/>
        <color theme="1"/>
        <rFont val="Calibri"/>
        <family val="2"/>
      </rPr>
      <t>-0.118</t>
    </r>
    <r>
      <rPr>
        <sz val="11"/>
        <color theme="1"/>
        <rFont val="Calibri"/>
        <family val="2"/>
      </rPr>
      <t xml:space="preserve"> =</t>
    </r>
  </si>
  <si>
    <t>=</t>
  </si>
  <si>
    <t>for day 1</t>
  </si>
  <si>
    <t>for day 30</t>
  </si>
  <si>
    <r>
      <t>D</t>
    </r>
    <r>
      <rPr>
        <vertAlign val="subscript"/>
        <sz val="11"/>
        <color theme="1"/>
        <rFont val="Calibri"/>
        <family val="2"/>
        <scheme val="minor"/>
      </rPr>
      <t>t,x</t>
    </r>
    <r>
      <rPr>
        <sz val="11"/>
        <color theme="1"/>
        <rFont val="Calibri"/>
        <family val="2"/>
        <scheme val="minor"/>
      </rPr>
      <t xml:space="preserve"> = [(</t>
    </r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net,mid</t>
    </r>
    <r>
      <rPr>
        <sz val="11"/>
        <color theme="1"/>
        <rFont val="Calibri"/>
        <family val="2"/>
      </rPr>
      <t>-δ</t>
    </r>
    <r>
      <rPr>
        <vertAlign val="subscript"/>
        <sz val="11"/>
        <color theme="1"/>
        <rFont val="Calibri"/>
        <family val="2"/>
      </rPr>
      <t>net,x</t>
    </r>
    <r>
      <rPr>
        <sz val="11"/>
        <color theme="1"/>
        <rFont val="Calibri"/>
        <family val="2"/>
      </rPr>
      <t>)(1+ψ(t,t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))]-[(δ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>+δ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>)-(δ</t>
    </r>
    <r>
      <rPr>
        <vertAlign val="subscript"/>
        <sz val="11"/>
        <color theme="1"/>
        <rFont val="Calibri"/>
        <family val="2"/>
      </rPr>
      <t>NC,x</t>
    </r>
    <r>
      <rPr>
        <sz val="11"/>
        <color theme="1"/>
        <rFont val="Calibri"/>
        <family val="2"/>
      </rPr>
      <t>+δ</t>
    </r>
    <r>
      <rPr>
        <vertAlign val="subscript"/>
        <sz val="11"/>
        <color theme="1"/>
        <rFont val="Calibri"/>
        <family val="2"/>
      </rPr>
      <t>C,x</t>
    </r>
    <r>
      <rPr>
        <sz val="11"/>
        <color theme="1"/>
        <rFont val="Calibri"/>
        <family val="2"/>
      </rPr>
      <t>)]</t>
    </r>
  </si>
  <si>
    <r>
      <t>D</t>
    </r>
    <r>
      <rPr>
        <vertAlign val="subscript"/>
        <sz val="11"/>
        <color theme="1"/>
        <rFont val="Calibri"/>
        <family val="2"/>
        <scheme val="minor"/>
      </rPr>
      <t>t,midspan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</si>
  <si>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net,mid</t>
    </r>
  </si>
  <si>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net,x</t>
    </r>
    <r>
      <rPr>
        <sz val="11"/>
        <color theme="1"/>
        <rFont val="Calibri"/>
        <family val="2"/>
      </rPr>
      <t/>
    </r>
  </si>
  <si>
    <r>
      <rPr>
        <sz val="11"/>
        <color theme="1"/>
        <rFont val="Calibri"/>
        <family val="2"/>
      </rPr>
      <t>1+ψ(t,t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</si>
  <si>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NC,mid</t>
    </r>
    <r>
      <rPr>
        <sz val="11"/>
        <color theme="1"/>
        <rFont val="Calibri"/>
        <family val="2"/>
      </rPr>
      <t/>
    </r>
  </si>
  <si>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c,mid</t>
    </r>
    <r>
      <rPr>
        <sz val="11"/>
        <color theme="1"/>
        <rFont val="Calibri"/>
        <family val="2"/>
      </rPr>
      <t/>
    </r>
  </si>
  <si>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NC,x</t>
    </r>
    <r>
      <rPr>
        <sz val="11"/>
        <color theme="1"/>
        <rFont val="Calibri"/>
        <family val="2"/>
      </rPr>
      <t/>
    </r>
  </si>
  <si>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C,x</t>
    </r>
  </si>
  <si>
    <t>(day 30)</t>
  </si>
  <si>
    <r>
      <t>D</t>
    </r>
    <r>
      <rPr>
        <vertAlign val="sub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[1+</t>
    </r>
    <r>
      <rPr>
        <sz val="11"/>
        <color theme="1"/>
        <rFont val="Calibri"/>
        <family val="2"/>
      </rPr>
      <t>Ψ(t,t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)]D</t>
    </r>
    <r>
      <rPr>
        <vertAlign val="subscript"/>
        <sz val="11"/>
        <color theme="1"/>
        <rFont val="Calibri"/>
        <family val="2"/>
      </rPr>
      <t>0</t>
    </r>
  </si>
  <si>
    <t>&lt;--------</t>
  </si>
  <si>
    <r>
      <t>D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=</t>
    </r>
  </si>
  <si>
    <t>Calculated Camber at Time of Release</t>
  </si>
  <si>
    <r>
      <t>t</t>
    </r>
    <r>
      <rPr>
        <vertAlign val="subscript"/>
        <sz val="11"/>
        <color theme="1"/>
        <rFont val="Calibri"/>
        <family val="2"/>
        <scheme val="minor"/>
      </rPr>
      <t>1000</t>
    </r>
    <r>
      <rPr>
        <sz val="11"/>
        <color theme="1"/>
        <rFont val="Calibri"/>
        <family val="2"/>
        <scheme val="minor"/>
      </rPr>
      <t xml:space="preserve"> =</t>
    </r>
  </si>
  <si>
    <t>for day 1000</t>
  </si>
  <si>
    <r>
      <t>D</t>
    </r>
    <r>
      <rPr>
        <vertAlign val="subscript"/>
        <sz val="11"/>
        <color theme="1"/>
        <rFont val="Calibri"/>
        <family val="2"/>
        <scheme val="minor"/>
      </rPr>
      <t>1000</t>
    </r>
    <r>
      <rPr>
        <sz val="11"/>
        <color theme="1"/>
        <rFont val="Calibri"/>
        <family val="2"/>
        <scheme val="minor"/>
      </rPr>
      <t xml:space="preserve"> =</t>
    </r>
  </si>
  <si>
    <t>Calculated Long-Term Camber</t>
  </si>
  <si>
    <t>Calculated Camber at Time of Erection</t>
  </si>
  <si>
    <t>This is what you lower the beam seats by</t>
  </si>
  <si>
    <t>Span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</si>
</sst>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2" borderId="0" xfId="0" applyFont="1" applyFill="1"/>
    <xf numFmtId="164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2" fontId="0" fillId="4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2"/>
            <c:dispRSqr val="0"/>
            <c:dispEq val="1"/>
            <c:trendlineLbl>
              <c:layout>
                <c:manualLayout>
                  <c:x val="0.42680993000874889"/>
                  <c:y val="0.63132910469524639"/>
                </c:manualLayout>
              </c:layout>
              <c:numFmt formatCode="General" sourceLinked="0"/>
            </c:trendlineLbl>
          </c:trendline>
          <c:xVal>
            <c:numRef>
              <c:f>Sheet1!$B$239:$J$239</c:f>
              <c:numCache>
                <c:formatCode>General</c:formatCode>
                <c:ptCount val="9"/>
                <c:pt idx="0">
                  <c:v>2.5</c:v>
                </c:pt>
                <c:pt idx="1">
                  <c:v>5</c:v>
                </c:pt>
                <c:pt idx="2">
                  <c:v>7.5</c:v>
                </c:pt>
                <c:pt idx="3">
                  <c:v>10</c:v>
                </c:pt>
                <c:pt idx="4">
                  <c:v>12.5</c:v>
                </c:pt>
                <c:pt idx="5">
                  <c:v>15</c:v>
                </c:pt>
                <c:pt idx="6">
                  <c:v>17.5</c:v>
                </c:pt>
                <c:pt idx="7">
                  <c:v>20</c:v>
                </c:pt>
                <c:pt idx="8">
                  <c:v>22.5</c:v>
                </c:pt>
              </c:numCache>
            </c:numRef>
          </c:xVal>
          <c:yVal>
            <c:numRef>
              <c:f>Sheet1!$B$240:$J$240</c:f>
              <c:numCache>
                <c:formatCode>0.00</c:formatCode>
                <c:ptCount val="9"/>
                <c:pt idx="0">
                  <c:v>6.2412056244150627</c:v>
                </c:pt>
                <c:pt idx="1">
                  <c:v>6.1320871121763343</c:v>
                </c:pt>
                <c:pt idx="2">
                  <c:v>6.0596773873557153</c:v>
                </c:pt>
                <c:pt idx="3">
                  <c:v>6.0147323374649035</c:v>
                </c:pt>
                <c:pt idx="4">
                  <c:v>6</c:v>
                </c:pt>
                <c:pt idx="5">
                  <c:v>6.0147323374649035</c:v>
                </c:pt>
                <c:pt idx="6">
                  <c:v>6.0596773873557153</c:v>
                </c:pt>
                <c:pt idx="7">
                  <c:v>6.1320871121763343</c:v>
                </c:pt>
                <c:pt idx="8">
                  <c:v>6.2412056244150627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12-4310-85BD-76BD90E1D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813528"/>
        <c:axId val="280813920"/>
      </c:scatterChart>
      <c:valAx>
        <c:axId val="280813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0813920"/>
        <c:crosses val="autoZero"/>
        <c:crossBetween val="midCat"/>
      </c:valAx>
      <c:valAx>
        <c:axId val="280813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808135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155</xdr:row>
      <xdr:rowOff>66675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610600" y="3724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16</xdr:col>
      <xdr:colOff>180975</xdr:colOff>
      <xdr:row>227</xdr:row>
      <xdr:rowOff>57150</xdr:rowOff>
    </xdr:from>
    <xdr:to>
      <xdr:col>23</xdr:col>
      <xdr:colOff>485775</xdr:colOff>
      <xdr:row>241</xdr:row>
      <xdr:rowOff>19050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47625</xdr:colOff>
      <xdr:row>23</xdr:row>
      <xdr:rowOff>114300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82025" y="354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0"/>
  <sheetViews>
    <sheetView topLeftCell="A205" workbookViewId="0">
      <selection activeCell="E7" sqref="E7"/>
    </sheetView>
  </sheetViews>
  <sheetFormatPr defaultRowHeight="15" x14ac:dyDescent="0.25"/>
  <cols>
    <col min="1" max="1" width="14.7109375" bestFit="1" customWidth="1"/>
    <col min="2" max="2" width="25.85546875" bestFit="1" customWidth="1"/>
    <col min="3" max="3" width="8.42578125" bestFit="1" customWidth="1"/>
  </cols>
  <sheetData>
    <row r="1" spans="1:8" ht="18" x14ac:dyDescent="0.35">
      <c r="A1" s="19" t="s">
        <v>0</v>
      </c>
      <c r="B1" s="19"/>
      <c r="C1" s="19"/>
    </row>
    <row r="2" spans="1:8" x14ac:dyDescent="0.25">
      <c r="G2" s="12"/>
      <c r="H2" t="s">
        <v>24</v>
      </c>
    </row>
    <row r="3" spans="1:8" x14ac:dyDescent="0.25">
      <c r="A3" t="s">
        <v>1</v>
      </c>
    </row>
    <row r="4" spans="1:8" x14ac:dyDescent="0.25">
      <c r="B4" t="s">
        <v>2</v>
      </c>
      <c r="C4" s="8">
        <v>6</v>
      </c>
    </row>
    <row r="5" spans="1:8" x14ac:dyDescent="0.25">
      <c r="C5" s="2"/>
    </row>
    <row r="6" spans="1:8" x14ac:dyDescent="0.25">
      <c r="A6" t="s">
        <v>3</v>
      </c>
      <c r="C6" s="2"/>
    </row>
    <row r="7" spans="1:8" x14ac:dyDescent="0.25">
      <c r="B7" t="s">
        <v>4</v>
      </c>
      <c r="C7" s="8">
        <v>0</v>
      </c>
    </row>
    <row r="8" spans="1:8" x14ac:dyDescent="0.25">
      <c r="C8" s="2"/>
    </row>
    <row r="9" spans="1:8" x14ac:dyDescent="0.25">
      <c r="A9" t="s">
        <v>5</v>
      </c>
      <c r="C9" s="2"/>
    </row>
    <row r="10" spans="1:8" x14ac:dyDescent="0.25">
      <c r="B10" t="s">
        <v>7</v>
      </c>
      <c r="C10" s="7">
        <v>0</v>
      </c>
    </row>
    <row r="12" spans="1:8" x14ac:dyDescent="0.25">
      <c r="A12" t="s">
        <v>6</v>
      </c>
    </row>
    <row r="14" spans="1:8" x14ac:dyDescent="0.25">
      <c r="A14" s="4" t="s">
        <v>22</v>
      </c>
    </row>
    <row r="15" spans="1:8" x14ac:dyDescent="0.25">
      <c r="A15" s="6"/>
      <c r="B15" s="7" t="s">
        <v>18</v>
      </c>
      <c r="C15" s="7" t="s">
        <v>19</v>
      </c>
      <c r="D15" s="7" t="s">
        <v>20</v>
      </c>
      <c r="E15" s="7" t="s">
        <v>19</v>
      </c>
      <c r="F15" s="7" t="s">
        <v>21</v>
      </c>
    </row>
    <row r="16" spans="1:8" x14ac:dyDescent="0.25">
      <c r="A16" s="6" t="s">
        <v>8</v>
      </c>
      <c r="B16" s="8">
        <v>0.109</v>
      </c>
      <c r="C16" s="10">
        <v>1.8</v>
      </c>
      <c r="D16" s="9">
        <f>+B16*C16</f>
        <v>0.19620000000000001</v>
      </c>
      <c r="E16" s="10">
        <v>2.2000000000000002</v>
      </c>
      <c r="F16" s="9">
        <f>+E16*B16</f>
        <v>0.23980000000000001</v>
      </c>
    </row>
    <row r="17" spans="1:8" x14ac:dyDescent="0.25">
      <c r="A17" s="6" t="s">
        <v>9</v>
      </c>
      <c r="B17" s="8">
        <v>-2.4E-2</v>
      </c>
      <c r="C17" s="10">
        <v>1.85</v>
      </c>
      <c r="D17" s="9">
        <f>+B17*C17</f>
        <v>-4.4400000000000002E-2</v>
      </c>
      <c r="E17" s="10">
        <v>2.4</v>
      </c>
      <c r="F17" s="9">
        <f>+E17*B17</f>
        <v>-5.7599999999999998E-2</v>
      </c>
    </row>
    <row r="18" spans="1:8" x14ac:dyDescent="0.25">
      <c r="A18" s="6" t="s">
        <v>10</v>
      </c>
      <c r="B18" s="7"/>
      <c r="C18" s="10"/>
      <c r="D18" s="11">
        <v>-7.0000000000000001E-3</v>
      </c>
      <c r="E18" s="10">
        <v>2.2999999999999998</v>
      </c>
      <c r="F18" s="9">
        <f>+D18*E18</f>
        <v>-1.61E-2</v>
      </c>
      <c r="H18">
        <f>+(D18+D19)/12</f>
        <v>-5.8333333333333338E-4</v>
      </c>
    </row>
    <row r="19" spans="1:8" x14ac:dyDescent="0.25">
      <c r="A19" s="6" t="s">
        <v>11</v>
      </c>
      <c r="B19" s="7"/>
      <c r="C19" s="10"/>
      <c r="D19" s="11">
        <v>0</v>
      </c>
      <c r="E19" s="10">
        <v>3</v>
      </c>
      <c r="F19" s="9">
        <f t="shared" ref="F18:F23" si="0">+D19*E19</f>
        <v>0</v>
      </c>
    </row>
    <row r="20" spans="1:8" x14ac:dyDescent="0.25">
      <c r="A20" s="6" t="s">
        <v>12</v>
      </c>
      <c r="B20" s="7"/>
      <c r="C20" s="10"/>
      <c r="D20" s="11">
        <v>0</v>
      </c>
      <c r="E20" s="10">
        <v>3</v>
      </c>
      <c r="F20" s="9">
        <f t="shared" si="0"/>
        <v>0</v>
      </c>
    </row>
    <row r="21" spans="1:8" x14ac:dyDescent="0.25">
      <c r="A21" s="6" t="s">
        <v>13</v>
      </c>
      <c r="B21" s="7"/>
      <c r="C21" s="10"/>
      <c r="D21" s="11">
        <v>0</v>
      </c>
      <c r="E21" s="10">
        <v>3</v>
      </c>
      <c r="F21" s="9">
        <f t="shared" si="0"/>
        <v>0</v>
      </c>
    </row>
    <row r="22" spans="1:8" x14ac:dyDescent="0.25">
      <c r="A22" s="6" t="s">
        <v>14</v>
      </c>
      <c r="B22" s="7"/>
      <c r="C22" s="10"/>
      <c r="D22" s="11">
        <v>0</v>
      </c>
      <c r="E22" s="10">
        <v>3</v>
      </c>
      <c r="F22" s="9">
        <f t="shared" si="0"/>
        <v>0</v>
      </c>
    </row>
    <row r="23" spans="1:8" x14ac:dyDescent="0.25">
      <c r="A23" s="6" t="s">
        <v>15</v>
      </c>
      <c r="B23" s="7"/>
      <c r="C23" s="10"/>
      <c r="D23" s="11">
        <v>-3.0000000000000001E-3</v>
      </c>
      <c r="E23" s="10">
        <v>3</v>
      </c>
      <c r="F23" s="9">
        <f t="shared" si="0"/>
        <v>-9.0000000000000011E-3</v>
      </c>
    </row>
    <row r="24" spans="1:8" x14ac:dyDescent="0.25">
      <c r="A24" s="6" t="s">
        <v>16</v>
      </c>
      <c r="B24" s="7"/>
      <c r="C24" s="10"/>
      <c r="D24" s="9"/>
      <c r="E24" s="10"/>
      <c r="F24" s="9"/>
    </row>
    <row r="25" spans="1:8" x14ac:dyDescent="0.25">
      <c r="A25" s="6" t="s">
        <v>17</v>
      </c>
      <c r="B25" s="7">
        <f>+SUM(B16:B24)</f>
        <v>8.4999999999999992E-2</v>
      </c>
      <c r="C25" s="10"/>
      <c r="D25" s="9">
        <f>+SUM(D16:D24)</f>
        <v>0.14180000000000001</v>
      </c>
      <c r="E25" s="10"/>
      <c r="F25" s="9">
        <f>+SUM(F16:F24)</f>
        <v>0.15710000000000002</v>
      </c>
    </row>
    <row r="26" spans="1:8" x14ac:dyDescent="0.25">
      <c r="B26" s="2"/>
      <c r="C26" s="3"/>
      <c r="D26" s="5"/>
      <c r="E26" s="3"/>
      <c r="F26" s="5"/>
    </row>
    <row r="28" spans="1:8" x14ac:dyDescent="0.25">
      <c r="A28" s="4" t="s">
        <v>23</v>
      </c>
    </row>
    <row r="29" spans="1:8" x14ac:dyDescent="0.25">
      <c r="A29" s="6"/>
      <c r="B29" s="7" t="s">
        <v>18</v>
      </c>
      <c r="C29" s="7" t="s">
        <v>19</v>
      </c>
      <c r="D29" s="7" t="s">
        <v>20</v>
      </c>
      <c r="E29" s="7" t="s">
        <v>19</v>
      </c>
      <c r="F29" s="7" t="s">
        <v>21</v>
      </c>
    </row>
    <row r="30" spans="1:8" x14ac:dyDescent="0.25">
      <c r="A30" s="6" t="s">
        <v>8</v>
      </c>
      <c r="B30" s="8">
        <v>0.19700000000000001</v>
      </c>
      <c r="C30" s="10">
        <v>1.8</v>
      </c>
      <c r="D30" s="9">
        <f>+B30*C30</f>
        <v>0.35460000000000003</v>
      </c>
      <c r="E30" s="10">
        <v>2.2000000000000002</v>
      </c>
      <c r="F30" s="9">
        <f>+E30*B30</f>
        <v>0.43340000000000006</v>
      </c>
    </row>
    <row r="31" spans="1:8" x14ac:dyDescent="0.25">
      <c r="A31" s="6" t="s">
        <v>9</v>
      </c>
      <c r="B31" s="8">
        <v>-4.4999999999999998E-2</v>
      </c>
      <c r="C31" s="10">
        <v>1.85</v>
      </c>
      <c r="D31" s="9">
        <f>+B31*C31</f>
        <v>-8.3250000000000005E-2</v>
      </c>
      <c r="E31" s="10">
        <v>2.4</v>
      </c>
      <c r="F31" s="9">
        <f>+E31*B31</f>
        <v>-0.108</v>
      </c>
    </row>
    <row r="32" spans="1:8" x14ac:dyDescent="0.25">
      <c r="A32" s="6" t="s">
        <v>10</v>
      </c>
      <c r="B32" s="7"/>
      <c r="C32" s="10"/>
      <c r="D32" s="11">
        <v>-1.4999999999999999E-2</v>
      </c>
      <c r="E32" s="10">
        <v>2.2999999999999998</v>
      </c>
      <c r="F32" s="9">
        <f t="shared" ref="F32:F37" si="1">+D32*E32</f>
        <v>-3.4499999999999996E-2</v>
      </c>
      <c r="H32">
        <f>+(D32+D33)/12</f>
        <v>-1.25E-3</v>
      </c>
    </row>
    <row r="33" spans="1:8" x14ac:dyDescent="0.25">
      <c r="A33" s="6" t="s">
        <v>11</v>
      </c>
      <c r="B33" s="7"/>
      <c r="C33" s="10"/>
      <c r="D33" s="11">
        <v>0</v>
      </c>
      <c r="E33" s="10">
        <v>3</v>
      </c>
      <c r="F33" s="9">
        <f t="shared" si="1"/>
        <v>0</v>
      </c>
    </row>
    <row r="34" spans="1:8" x14ac:dyDescent="0.25">
      <c r="A34" s="6" t="s">
        <v>12</v>
      </c>
      <c r="B34" s="7"/>
      <c r="C34" s="10"/>
      <c r="D34" s="11">
        <v>0</v>
      </c>
      <c r="E34" s="10">
        <v>3</v>
      </c>
      <c r="F34" s="9">
        <f t="shared" si="1"/>
        <v>0</v>
      </c>
    </row>
    <row r="35" spans="1:8" x14ac:dyDescent="0.25">
      <c r="A35" s="6" t="s">
        <v>13</v>
      </c>
      <c r="B35" s="7"/>
      <c r="C35" s="10"/>
      <c r="D35" s="11">
        <v>0</v>
      </c>
      <c r="E35" s="10">
        <v>3</v>
      </c>
      <c r="F35" s="9">
        <f t="shared" si="1"/>
        <v>0</v>
      </c>
    </row>
    <row r="36" spans="1:8" x14ac:dyDescent="0.25">
      <c r="A36" s="6" t="s">
        <v>14</v>
      </c>
      <c r="B36" s="7"/>
      <c r="C36" s="10"/>
      <c r="D36" s="11">
        <v>0</v>
      </c>
      <c r="E36" s="10">
        <v>3</v>
      </c>
      <c r="F36" s="9">
        <f t="shared" si="1"/>
        <v>0</v>
      </c>
    </row>
    <row r="37" spans="1:8" x14ac:dyDescent="0.25">
      <c r="A37" s="6" t="s">
        <v>15</v>
      </c>
      <c r="B37" s="7"/>
      <c r="C37" s="10"/>
      <c r="D37" s="11">
        <v>-6.0000000000000001E-3</v>
      </c>
      <c r="E37" s="10">
        <v>3</v>
      </c>
      <c r="F37" s="9">
        <f t="shared" si="1"/>
        <v>-1.8000000000000002E-2</v>
      </c>
    </row>
    <row r="38" spans="1:8" x14ac:dyDescent="0.25">
      <c r="A38" s="6" t="s">
        <v>16</v>
      </c>
      <c r="B38" s="7"/>
      <c r="C38" s="10"/>
      <c r="D38" s="9"/>
      <c r="E38" s="10"/>
      <c r="F38" s="9"/>
    </row>
    <row r="39" spans="1:8" x14ac:dyDescent="0.25">
      <c r="A39" s="6" t="s">
        <v>17</v>
      </c>
      <c r="B39" s="7">
        <f>+SUM(B30:B38)</f>
        <v>0.15200000000000002</v>
      </c>
      <c r="C39" s="10"/>
      <c r="D39" s="9">
        <f>+SUM(D30:D38)</f>
        <v>0.25035000000000002</v>
      </c>
      <c r="E39" s="10"/>
      <c r="F39" s="9">
        <f>+SUM(F30:F38)</f>
        <v>0.27290000000000009</v>
      </c>
    </row>
    <row r="42" spans="1:8" x14ac:dyDescent="0.25">
      <c r="A42" s="4" t="s">
        <v>25</v>
      </c>
    </row>
    <row r="43" spans="1:8" x14ac:dyDescent="0.25">
      <c r="A43" s="6"/>
      <c r="B43" s="7" t="s">
        <v>18</v>
      </c>
      <c r="C43" s="7" t="s">
        <v>19</v>
      </c>
      <c r="D43" s="7" t="s">
        <v>20</v>
      </c>
      <c r="E43" s="7" t="s">
        <v>19</v>
      </c>
      <c r="F43" s="7" t="s">
        <v>21</v>
      </c>
    </row>
    <row r="44" spans="1:8" x14ac:dyDescent="0.25">
      <c r="A44" s="6" t="s">
        <v>8</v>
      </c>
      <c r="B44" s="8">
        <v>0.26</v>
      </c>
      <c r="C44" s="10">
        <v>1.8</v>
      </c>
      <c r="D44" s="9">
        <f>+B44*C44</f>
        <v>0.46800000000000003</v>
      </c>
      <c r="E44" s="10">
        <v>2.2000000000000002</v>
      </c>
      <c r="F44" s="9">
        <f>+E44*B44</f>
        <v>0.57200000000000006</v>
      </c>
    </row>
    <row r="45" spans="1:8" x14ac:dyDescent="0.25">
      <c r="A45" s="6" t="s">
        <v>9</v>
      </c>
      <c r="B45" s="8">
        <v>-6.2E-2</v>
      </c>
      <c r="C45" s="10">
        <v>1.85</v>
      </c>
      <c r="D45" s="9">
        <f>+B45*C45</f>
        <v>-0.11470000000000001</v>
      </c>
      <c r="E45" s="10">
        <v>2.4</v>
      </c>
      <c r="F45" s="9">
        <f>+E45*B45</f>
        <v>-0.14879999999999999</v>
      </c>
    </row>
    <row r="46" spans="1:8" x14ac:dyDescent="0.25">
      <c r="A46" s="6" t="s">
        <v>10</v>
      </c>
      <c r="B46" s="7"/>
      <c r="C46" s="10"/>
      <c r="D46" s="11">
        <v>-2.1999999999999999E-2</v>
      </c>
      <c r="E46" s="10">
        <v>2.2999999999999998</v>
      </c>
      <c r="F46" s="9">
        <f t="shared" ref="F46:F51" si="2">+D46*E46</f>
        <v>-5.0599999999999992E-2</v>
      </c>
      <c r="H46">
        <f>+(D46+D47)/12</f>
        <v>-1.8333333333333333E-3</v>
      </c>
    </row>
    <row r="47" spans="1:8" x14ac:dyDescent="0.25">
      <c r="A47" s="6" t="s">
        <v>11</v>
      </c>
      <c r="B47" s="7"/>
      <c r="C47" s="10"/>
      <c r="D47" s="11">
        <v>0</v>
      </c>
      <c r="E47" s="10">
        <v>3</v>
      </c>
      <c r="F47" s="9">
        <f t="shared" si="2"/>
        <v>0</v>
      </c>
    </row>
    <row r="48" spans="1:8" x14ac:dyDescent="0.25">
      <c r="A48" s="6" t="s">
        <v>12</v>
      </c>
      <c r="B48" s="7"/>
      <c r="C48" s="10"/>
      <c r="D48" s="11">
        <v>0</v>
      </c>
      <c r="E48" s="10">
        <v>3</v>
      </c>
      <c r="F48" s="9">
        <f t="shared" si="2"/>
        <v>0</v>
      </c>
    </row>
    <row r="49" spans="1:8" x14ac:dyDescent="0.25">
      <c r="A49" s="6" t="s">
        <v>13</v>
      </c>
      <c r="B49" s="7"/>
      <c r="C49" s="10"/>
      <c r="D49" s="11">
        <v>0</v>
      </c>
      <c r="E49" s="10">
        <v>3</v>
      </c>
      <c r="F49" s="9">
        <f t="shared" si="2"/>
        <v>0</v>
      </c>
    </row>
    <row r="50" spans="1:8" x14ac:dyDescent="0.25">
      <c r="A50" s="6" t="s">
        <v>14</v>
      </c>
      <c r="B50" s="7"/>
      <c r="C50" s="10"/>
      <c r="D50" s="11">
        <v>-1E-3</v>
      </c>
      <c r="E50" s="10">
        <v>3</v>
      </c>
      <c r="F50" s="9">
        <f t="shared" si="2"/>
        <v>-3.0000000000000001E-3</v>
      </c>
    </row>
    <row r="51" spans="1:8" x14ac:dyDescent="0.25">
      <c r="A51" s="6" t="s">
        <v>15</v>
      </c>
      <c r="B51" s="7"/>
      <c r="C51" s="10"/>
      <c r="D51" s="11">
        <v>-8.0000000000000002E-3</v>
      </c>
      <c r="E51" s="10">
        <v>3</v>
      </c>
      <c r="F51" s="9">
        <f t="shared" si="2"/>
        <v>-2.4E-2</v>
      </c>
    </row>
    <row r="52" spans="1:8" x14ac:dyDescent="0.25">
      <c r="A52" s="6" t="s">
        <v>16</v>
      </c>
      <c r="B52" s="7"/>
      <c r="C52" s="10"/>
      <c r="D52" s="9"/>
      <c r="E52" s="10"/>
      <c r="F52" s="9"/>
    </row>
    <row r="53" spans="1:8" x14ac:dyDescent="0.25">
      <c r="A53" s="6" t="s">
        <v>17</v>
      </c>
      <c r="B53" s="7">
        <f>+SUM(B44:B52)</f>
        <v>0.19800000000000001</v>
      </c>
      <c r="C53" s="10"/>
      <c r="D53" s="9">
        <f>+SUM(D44:D52)</f>
        <v>0.32229999999999998</v>
      </c>
      <c r="E53" s="10"/>
      <c r="F53" s="9">
        <f>+SUM(F44:F52)</f>
        <v>0.34560000000000007</v>
      </c>
    </row>
    <row r="54" spans="1:8" x14ac:dyDescent="0.25">
      <c r="B54" s="2"/>
      <c r="C54" s="3"/>
      <c r="D54" s="5"/>
      <c r="E54" s="3"/>
      <c r="F54" s="5"/>
    </row>
    <row r="55" spans="1:8" x14ac:dyDescent="0.25">
      <c r="B55" s="2"/>
      <c r="C55" s="3"/>
      <c r="D55" s="5"/>
      <c r="E55" s="3"/>
      <c r="F55" s="5"/>
    </row>
    <row r="56" spans="1:8" x14ac:dyDescent="0.25">
      <c r="A56" s="4" t="s">
        <v>26</v>
      </c>
    </row>
    <row r="57" spans="1:8" x14ac:dyDescent="0.25">
      <c r="A57" s="6"/>
      <c r="B57" s="7" t="s">
        <v>18</v>
      </c>
      <c r="C57" s="7" t="s">
        <v>19</v>
      </c>
      <c r="D57" s="7" t="s">
        <v>20</v>
      </c>
      <c r="E57" s="7" t="s">
        <v>19</v>
      </c>
      <c r="F57" s="7" t="s">
        <v>21</v>
      </c>
    </row>
    <row r="58" spans="1:8" x14ac:dyDescent="0.25">
      <c r="A58" s="6" t="s">
        <v>8</v>
      </c>
      <c r="B58" s="8">
        <v>0.29799999999999999</v>
      </c>
      <c r="C58" s="10">
        <v>1.8</v>
      </c>
      <c r="D58" s="9">
        <f>+B58*C58</f>
        <v>0.53639999999999999</v>
      </c>
      <c r="E58" s="10">
        <v>2.2000000000000002</v>
      </c>
      <c r="F58" s="9">
        <f>+E58*B58</f>
        <v>0.65560000000000007</v>
      </c>
    </row>
    <row r="59" spans="1:8" x14ac:dyDescent="0.25">
      <c r="A59" s="6" t="s">
        <v>9</v>
      </c>
      <c r="B59" s="8">
        <v>-7.1999999999999995E-2</v>
      </c>
      <c r="C59" s="10">
        <v>1.85</v>
      </c>
      <c r="D59" s="9">
        <f>+B59*C59</f>
        <v>-0.13319999999999999</v>
      </c>
      <c r="E59" s="10">
        <v>2.4</v>
      </c>
      <c r="F59" s="9">
        <f>+E59*B59</f>
        <v>-0.17279999999999998</v>
      </c>
    </row>
    <row r="60" spans="1:8" x14ac:dyDescent="0.25">
      <c r="A60" s="6" t="s">
        <v>10</v>
      </c>
      <c r="B60" s="7"/>
      <c r="C60" s="10"/>
      <c r="D60" s="11">
        <v>-2.5999999999999999E-2</v>
      </c>
      <c r="E60" s="10">
        <v>2.2999999999999998</v>
      </c>
      <c r="F60" s="9">
        <f t="shared" ref="F60:F65" si="3">+D60*E60</f>
        <v>-5.9799999999999992E-2</v>
      </c>
      <c r="H60">
        <f>+(D60+D61)/12</f>
        <v>-2.1666666666666666E-3</v>
      </c>
    </row>
    <row r="61" spans="1:8" x14ac:dyDescent="0.25">
      <c r="A61" s="6" t="s">
        <v>11</v>
      </c>
      <c r="B61" s="7"/>
      <c r="C61" s="10"/>
      <c r="D61" s="11">
        <v>0</v>
      </c>
      <c r="E61" s="10">
        <v>3</v>
      </c>
      <c r="F61" s="9">
        <f t="shared" si="3"/>
        <v>0</v>
      </c>
    </row>
    <row r="62" spans="1:8" x14ac:dyDescent="0.25">
      <c r="A62" s="6" t="s">
        <v>12</v>
      </c>
      <c r="B62" s="7"/>
      <c r="C62" s="10"/>
      <c r="D62" s="11">
        <v>0</v>
      </c>
      <c r="E62" s="10">
        <v>3</v>
      </c>
      <c r="F62" s="9">
        <f t="shared" si="3"/>
        <v>0</v>
      </c>
    </row>
    <row r="63" spans="1:8" x14ac:dyDescent="0.25">
      <c r="A63" s="6" t="s">
        <v>13</v>
      </c>
      <c r="B63" s="7"/>
      <c r="C63" s="10"/>
      <c r="D63" s="11">
        <v>0</v>
      </c>
      <c r="E63" s="10">
        <v>3</v>
      </c>
      <c r="F63" s="9">
        <f t="shared" si="3"/>
        <v>0</v>
      </c>
    </row>
    <row r="64" spans="1:8" x14ac:dyDescent="0.25">
      <c r="A64" s="6" t="s">
        <v>14</v>
      </c>
      <c r="B64" s="7"/>
      <c r="C64" s="10"/>
      <c r="D64" s="11">
        <v>-1E-3</v>
      </c>
      <c r="E64" s="10">
        <v>3</v>
      </c>
      <c r="F64" s="9">
        <f t="shared" si="3"/>
        <v>-3.0000000000000001E-3</v>
      </c>
    </row>
    <row r="65" spans="1:8" x14ac:dyDescent="0.25">
      <c r="A65" s="6" t="s">
        <v>15</v>
      </c>
      <c r="B65" s="7"/>
      <c r="C65" s="10"/>
      <c r="D65" s="11">
        <v>-8.9999999999999993E-3</v>
      </c>
      <c r="E65" s="10">
        <v>3</v>
      </c>
      <c r="F65" s="9">
        <f t="shared" si="3"/>
        <v>-2.6999999999999996E-2</v>
      </c>
    </row>
    <row r="66" spans="1:8" x14ac:dyDescent="0.25">
      <c r="A66" s="6" t="s">
        <v>16</v>
      </c>
      <c r="B66" s="7"/>
      <c r="C66" s="10"/>
      <c r="D66" s="9"/>
      <c r="E66" s="10"/>
      <c r="F66" s="9"/>
    </row>
    <row r="67" spans="1:8" x14ac:dyDescent="0.25">
      <c r="A67" s="6" t="s">
        <v>17</v>
      </c>
      <c r="B67" s="7">
        <f>+SUM(B58:B66)</f>
        <v>0.22599999999999998</v>
      </c>
      <c r="C67" s="10"/>
      <c r="D67" s="9">
        <f>+SUM(D58:D66)</f>
        <v>0.36719999999999997</v>
      </c>
      <c r="E67" s="10"/>
      <c r="F67" s="9">
        <f>+SUM(F58:F66)</f>
        <v>0.39300000000000013</v>
      </c>
    </row>
    <row r="68" spans="1:8" x14ac:dyDescent="0.25">
      <c r="B68" s="2"/>
      <c r="C68" s="3"/>
      <c r="D68" s="5"/>
      <c r="E68" s="3"/>
      <c r="F68" s="5"/>
    </row>
    <row r="69" spans="1:8" x14ac:dyDescent="0.25">
      <c r="B69" s="2"/>
      <c r="C69" s="3"/>
      <c r="D69" s="5"/>
      <c r="E69" s="3"/>
      <c r="F69" s="5"/>
    </row>
    <row r="70" spans="1:8" x14ac:dyDescent="0.25">
      <c r="A70" s="4" t="s">
        <v>27</v>
      </c>
    </row>
    <row r="71" spans="1:8" x14ac:dyDescent="0.25">
      <c r="A71" s="6"/>
      <c r="B71" s="7" t="s">
        <v>18</v>
      </c>
      <c r="C71" s="7" t="s">
        <v>19</v>
      </c>
      <c r="D71" s="7" t="s">
        <v>20</v>
      </c>
      <c r="E71" s="7" t="s">
        <v>19</v>
      </c>
      <c r="F71" s="7" t="s">
        <v>21</v>
      </c>
    </row>
    <row r="72" spans="1:8" x14ac:dyDescent="0.25">
      <c r="A72" s="6" t="s">
        <v>8</v>
      </c>
      <c r="B72" s="8">
        <v>0.311</v>
      </c>
      <c r="C72" s="10">
        <v>1.8</v>
      </c>
      <c r="D72" s="9">
        <f>+B72*C72</f>
        <v>0.55979999999999996</v>
      </c>
      <c r="E72" s="10">
        <v>2.2000000000000002</v>
      </c>
      <c r="F72" s="9">
        <f>+E72*B72</f>
        <v>0.68420000000000003</v>
      </c>
    </row>
    <row r="73" spans="1:8" x14ac:dyDescent="0.25">
      <c r="A73" s="6" t="s">
        <v>9</v>
      </c>
      <c r="B73" s="8">
        <v>-7.5999999999999998E-2</v>
      </c>
      <c r="C73" s="10">
        <v>1.85</v>
      </c>
      <c r="D73" s="9">
        <f>+B73*C73</f>
        <v>-0.1406</v>
      </c>
      <c r="E73" s="10">
        <v>2.4</v>
      </c>
      <c r="F73" s="9">
        <f>+E73*B73</f>
        <v>-0.18239999999999998</v>
      </c>
    </row>
    <row r="74" spans="1:8" x14ac:dyDescent="0.25">
      <c r="A74" s="6" t="s">
        <v>10</v>
      </c>
      <c r="B74" s="7"/>
      <c r="C74" s="10"/>
      <c r="D74" s="11">
        <v>-2.7E-2</v>
      </c>
      <c r="E74" s="10">
        <v>2.2999999999999998</v>
      </c>
      <c r="F74" s="9">
        <f t="shared" ref="F74:F79" si="4">+D74*E74</f>
        <v>-6.2099999999999995E-2</v>
      </c>
      <c r="H74">
        <f>+(D74+D75)/12</f>
        <v>-2.2499999999999998E-3</v>
      </c>
    </row>
    <row r="75" spans="1:8" x14ac:dyDescent="0.25">
      <c r="A75" s="6" t="s">
        <v>11</v>
      </c>
      <c r="B75" s="7"/>
      <c r="C75" s="10"/>
      <c r="D75" s="11">
        <v>0</v>
      </c>
      <c r="E75" s="10">
        <v>3</v>
      </c>
      <c r="F75" s="9">
        <f t="shared" si="4"/>
        <v>0</v>
      </c>
    </row>
    <row r="76" spans="1:8" x14ac:dyDescent="0.25">
      <c r="A76" s="6" t="s">
        <v>12</v>
      </c>
      <c r="B76" s="7"/>
      <c r="C76" s="10"/>
      <c r="D76" s="11">
        <v>0</v>
      </c>
      <c r="E76" s="10">
        <v>3</v>
      </c>
      <c r="F76" s="9">
        <f t="shared" si="4"/>
        <v>0</v>
      </c>
    </row>
    <row r="77" spans="1:8" x14ac:dyDescent="0.25">
      <c r="A77" s="6" t="s">
        <v>13</v>
      </c>
      <c r="B77" s="7"/>
      <c r="C77" s="10"/>
      <c r="D77" s="11">
        <v>0</v>
      </c>
      <c r="E77" s="10">
        <v>3</v>
      </c>
      <c r="F77" s="9">
        <f t="shared" si="4"/>
        <v>0</v>
      </c>
    </row>
    <row r="78" spans="1:8" x14ac:dyDescent="0.25">
      <c r="A78" s="6" t="s">
        <v>14</v>
      </c>
      <c r="B78" s="7"/>
      <c r="C78" s="10"/>
      <c r="D78" s="11">
        <v>-1E-3</v>
      </c>
      <c r="E78" s="10">
        <v>3</v>
      </c>
      <c r="F78" s="9">
        <f t="shared" si="4"/>
        <v>-3.0000000000000001E-3</v>
      </c>
    </row>
    <row r="79" spans="1:8" x14ac:dyDescent="0.25">
      <c r="A79" s="6" t="s">
        <v>15</v>
      </c>
      <c r="B79" s="7"/>
      <c r="C79" s="10"/>
      <c r="D79" s="11">
        <v>-0.01</v>
      </c>
      <c r="E79" s="10">
        <v>3</v>
      </c>
      <c r="F79" s="9">
        <f t="shared" si="4"/>
        <v>-0.03</v>
      </c>
    </row>
    <row r="80" spans="1:8" x14ac:dyDescent="0.25">
      <c r="A80" s="6" t="s">
        <v>16</v>
      </c>
      <c r="B80" s="7"/>
      <c r="C80" s="10"/>
      <c r="D80" s="9"/>
      <c r="E80" s="10"/>
      <c r="F80" s="9"/>
    </row>
    <row r="81" spans="1:6" x14ac:dyDescent="0.25">
      <c r="A81" s="6" t="s">
        <v>17</v>
      </c>
      <c r="B81" s="7">
        <f>+SUM(B72:B80)</f>
        <v>0.23499999999999999</v>
      </c>
      <c r="C81" s="10"/>
      <c r="D81" s="9">
        <f>+SUM(D72:D80)</f>
        <v>0.38119999999999993</v>
      </c>
      <c r="E81" s="10"/>
      <c r="F81" s="9">
        <f>+SUM(F72:F80)</f>
        <v>0.40670000000000006</v>
      </c>
    </row>
    <row r="82" spans="1:6" hidden="1" x14ac:dyDescent="0.25">
      <c r="B82" s="2"/>
      <c r="C82" s="3"/>
      <c r="D82" s="5"/>
      <c r="E82" s="3"/>
      <c r="F82" s="5"/>
    </row>
    <row r="83" spans="1:6" hidden="1" x14ac:dyDescent="0.25">
      <c r="B83" s="2"/>
      <c r="C83" s="3"/>
      <c r="D83" s="5"/>
      <c r="E83" s="3"/>
      <c r="F83" s="5"/>
    </row>
    <row r="84" spans="1:6" hidden="1" x14ac:dyDescent="0.25">
      <c r="A84" s="4" t="s">
        <v>28</v>
      </c>
    </row>
    <row r="85" spans="1:6" hidden="1" x14ac:dyDescent="0.25">
      <c r="A85" s="6"/>
      <c r="B85" s="7" t="s">
        <v>18</v>
      </c>
      <c r="C85" s="7" t="s">
        <v>19</v>
      </c>
      <c r="D85" s="7" t="s">
        <v>20</v>
      </c>
      <c r="E85" s="7" t="s">
        <v>19</v>
      </c>
      <c r="F85" s="7" t="s">
        <v>21</v>
      </c>
    </row>
    <row r="86" spans="1:6" hidden="1" x14ac:dyDescent="0.25">
      <c r="A86" s="6" t="s">
        <v>8</v>
      </c>
      <c r="B86" s="7">
        <f>+B58</f>
        <v>0.29799999999999999</v>
      </c>
      <c r="C86" s="10">
        <v>1.8</v>
      </c>
      <c r="D86" s="9">
        <f>+B86*C86</f>
        <v>0.53639999999999999</v>
      </c>
      <c r="E86" s="10">
        <v>2.2000000000000002</v>
      </c>
      <c r="F86" s="9">
        <f>+E86*B86</f>
        <v>0.65560000000000007</v>
      </c>
    </row>
    <row r="87" spans="1:6" hidden="1" x14ac:dyDescent="0.25">
      <c r="A87" s="6" t="s">
        <v>9</v>
      </c>
      <c r="B87" s="7">
        <f>+B59</f>
        <v>-7.1999999999999995E-2</v>
      </c>
      <c r="C87" s="10">
        <v>1.85</v>
      </c>
      <c r="D87" s="9">
        <f>+B87*C87</f>
        <v>-0.13319999999999999</v>
      </c>
      <c r="E87" s="10">
        <v>2.4</v>
      </c>
      <c r="F87" s="9">
        <f>+E87*B87</f>
        <v>-0.17279999999999998</v>
      </c>
    </row>
    <row r="88" spans="1:6" hidden="1" x14ac:dyDescent="0.25">
      <c r="A88" s="6" t="s">
        <v>10</v>
      </c>
      <c r="B88" s="7"/>
      <c r="C88" s="10"/>
      <c r="D88" s="9">
        <f t="shared" ref="D88:D93" si="5">+D60</f>
        <v>-2.5999999999999999E-2</v>
      </c>
      <c r="E88" s="10">
        <v>2.2999999999999998</v>
      </c>
      <c r="F88" s="9">
        <f t="shared" ref="F88:F93" si="6">+D88*E88</f>
        <v>-5.9799999999999992E-2</v>
      </c>
    </row>
    <row r="89" spans="1:6" hidden="1" x14ac:dyDescent="0.25">
      <c r="A89" s="6" t="s">
        <v>11</v>
      </c>
      <c r="B89" s="7"/>
      <c r="C89" s="10"/>
      <c r="D89" s="9">
        <f t="shared" si="5"/>
        <v>0</v>
      </c>
      <c r="E89" s="10">
        <v>3</v>
      </c>
      <c r="F89" s="9">
        <f t="shared" si="6"/>
        <v>0</v>
      </c>
    </row>
    <row r="90" spans="1:6" hidden="1" x14ac:dyDescent="0.25">
      <c r="A90" s="6" t="s">
        <v>12</v>
      </c>
      <c r="B90" s="7"/>
      <c r="C90" s="10"/>
      <c r="D90" s="9">
        <f t="shared" si="5"/>
        <v>0</v>
      </c>
      <c r="E90" s="10">
        <v>3</v>
      </c>
      <c r="F90" s="9">
        <f t="shared" si="6"/>
        <v>0</v>
      </c>
    </row>
    <row r="91" spans="1:6" hidden="1" x14ac:dyDescent="0.25">
      <c r="A91" s="6" t="s">
        <v>13</v>
      </c>
      <c r="B91" s="7"/>
      <c r="C91" s="10"/>
      <c r="D91" s="9">
        <f t="shared" si="5"/>
        <v>0</v>
      </c>
      <c r="E91" s="10">
        <v>3</v>
      </c>
      <c r="F91" s="9">
        <f t="shared" si="6"/>
        <v>0</v>
      </c>
    </row>
    <row r="92" spans="1:6" hidden="1" x14ac:dyDescent="0.25">
      <c r="A92" s="6" t="s">
        <v>14</v>
      </c>
      <c r="B92" s="7"/>
      <c r="C92" s="10"/>
      <c r="D92" s="9">
        <f t="shared" si="5"/>
        <v>-1E-3</v>
      </c>
      <c r="E92" s="10">
        <v>3</v>
      </c>
      <c r="F92" s="9">
        <f t="shared" si="6"/>
        <v>-3.0000000000000001E-3</v>
      </c>
    </row>
    <row r="93" spans="1:6" hidden="1" x14ac:dyDescent="0.25">
      <c r="A93" s="6" t="s">
        <v>15</v>
      </c>
      <c r="B93" s="7"/>
      <c r="C93" s="10"/>
      <c r="D93" s="9">
        <f t="shared" si="5"/>
        <v>-8.9999999999999993E-3</v>
      </c>
      <c r="E93" s="10">
        <v>3</v>
      </c>
      <c r="F93" s="9">
        <f t="shared" si="6"/>
        <v>-2.6999999999999996E-2</v>
      </c>
    </row>
    <row r="94" spans="1:6" hidden="1" x14ac:dyDescent="0.25">
      <c r="A94" s="6" t="s">
        <v>16</v>
      </c>
      <c r="B94" s="7"/>
      <c r="C94" s="10"/>
      <c r="D94" s="9"/>
      <c r="E94" s="10"/>
      <c r="F94" s="9"/>
    </row>
    <row r="95" spans="1:6" hidden="1" x14ac:dyDescent="0.25">
      <c r="A95" s="6" t="s">
        <v>17</v>
      </c>
      <c r="B95" s="7">
        <f>+SUM(B86:B94)</f>
        <v>0.22599999999999998</v>
      </c>
      <c r="C95" s="10"/>
      <c r="D95" s="9">
        <f>+SUM(D86:D94)</f>
        <v>0.36719999999999997</v>
      </c>
      <c r="E95" s="10"/>
      <c r="F95" s="9">
        <f>+SUM(F86:F94)</f>
        <v>0.39300000000000013</v>
      </c>
    </row>
    <row r="96" spans="1:6" hidden="1" x14ac:dyDescent="0.25">
      <c r="B96" s="2"/>
      <c r="C96" s="3"/>
      <c r="D96" s="5"/>
      <c r="E96" s="3"/>
      <c r="F96" s="5"/>
    </row>
    <row r="97" spans="1:6" hidden="1" x14ac:dyDescent="0.25">
      <c r="B97" s="2"/>
      <c r="C97" s="3"/>
      <c r="D97" s="5"/>
      <c r="E97" s="3"/>
      <c r="F97" s="5"/>
    </row>
    <row r="98" spans="1:6" hidden="1" x14ac:dyDescent="0.25">
      <c r="A98" s="4" t="s">
        <v>29</v>
      </c>
    </row>
    <row r="99" spans="1:6" hidden="1" x14ac:dyDescent="0.25">
      <c r="A99" s="6"/>
      <c r="B99" s="7" t="s">
        <v>18</v>
      </c>
      <c r="C99" s="7" t="s">
        <v>19</v>
      </c>
      <c r="D99" s="7" t="s">
        <v>20</v>
      </c>
      <c r="E99" s="7" t="s">
        <v>19</v>
      </c>
      <c r="F99" s="7" t="s">
        <v>21</v>
      </c>
    </row>
    <row r="100" spans="1:6" hidden="1" x14ac:dyDescent="0.25">
      <c r="A100" s="6" t="s">
        <v>8</v>
      </c>
      <c r="B100" s="7">
        <f>+B44</f>
        <v>0.26</v>
      </c>
      <c r="C100" s="10">
        <v>1.8</v>
      </c>
      <c r="D100" s="9">
        <f>+B100*C100</f>
        <v>0.46800000000000003</v>
      </c>
      <c r="E100" s="10">
        <v>2.2000000000000002</v>
      </c>
      <c r="F100" s="9">
        <f>+E100*B100</f>
        <v>0.57200000000000006</v>
      </c>
    </row>
    <row r="101" spans="1:6" hidden="1" x14ac:dyDescent="0.25">
      <c r="A101" s="6" t="s">
        <v>9</v>
      </c>
      <c r="B101" s="7">
        <f>+B45</f>
        <v>-6.2E-2</v>
      </c>
      <c r="C101" s="10">
        <v>1.85</v>
      </c>
      <c r="D101" s="9">
        <f>+B101*C101</f>
        <v>-0.11470000000000001</v>
      </c>
      <c r="E101" s="10">
        <v>2.4</v>
      </c>
      <c r="F101" s="9">
        <f>+E101*B101</f>
        <v>-0.14879999999999999</v>
      </c>
    </row>
    <row r="102" spans="1:6" hidden="1" x14ac:dyDescent="0.25">
      <c r="A102" s="6" t="s">
        <v>10</v>
      </c>
      <c r="B102" s="7"/>
      <c r="C102" s="10"/>
      <c r="D102" s="9">
        <f t="shared" ref="D102:D107" si="7">+D46</f>
        <v>-2.1999999999999999E-2</v>
      </c>
      <c r="E102" s="10">
        <v>2.2999999999999998</v>
      </c>
      <c r="F102" s="9">
        <f t="shared" ref="F102:F107" si="8">+D102*E102</f>
        <v>-5.0599999999999992E-2</v>
      </c>
    </row>
    <row r="103" spans="1:6" hidden="1" x14ac:dyDescent="0.25">
      <c r="A103" s="6" t="s">
        <v>11</v>
      </c>
      <c r="B103" s="7"/>
      <c r="C103" s="10"/>
      <c r="D103" s="9">
        <f t="shared" si="7"/>
        <v>0</v>
      </c>
      <c r="E103" s="10">
        <v>3</v>
      </c>
      <c r="F103" s="9">
        <f t="shared" si="8"/>
        <v>0</v>
      </c>
    </row>
    <row r="104" spans="1:6" hidden="1" x14ac:dyDescent="0.25">
      <c r="A104" s="6" t="s">
        <v>12</v>
      </c>
      <c r="B104" s="7"/>
      <c r="C104" s="10"/>
      <c r="D104" s="9">
        <f t="shared" si="7"/>
        <v>0</v>
      </c>
      <c r="E104" s="10">
        <v>3</v>
      </c>
      <c r="F104" s="9">
        <f t="shared" si="8"/>
        <v>0</v>
      </c>
    </row>
    <row r="105" spans="1:6" hidden="1" x14ac:dyDescent="0.25">
      <c r="A105" s="6" t="s">
        <v>13</v>
      </c>
      <c r="B105" s="7"/>
      <c r="C105" s="10"/>
      <c r="D105" s="9">
        <f t="shared" si="7"/>
        <v>0</v>
      </c>
      <c r="E105" s="10">
        <v>3</v>
      </c>
      <c r="F105" s="9">
        <f t="shared" si="8"/>
        <v>0</v>
      </c>
    </row>
    <row r="106" spans="1:6" hidden="1" x14ac:dyDescent="0.25">
      <c r="A106" s="6" t="s">
        <v>14</v>
      </c>
      <c r="B106" s="7"/>
      <c r="C106" s="10"/>
      <c r="D106" s="9">
        <f t="shared" si="7"/>
        <v>-1E-3</v>
      </c>
      <c r="E106" s="10">
        <v>3</v>
      </c>
      <c r="F106" s="9">
        <f t="shared" si="8"/>
        <v>-3.0000000000000001E-3</v>
      </c>
    </row>
    <row r="107" spans="1:6" hidden="1" x14ac:dyDescent="0.25">
      <c r="A107" s="6" t="s">
        <v>15</v>
      </c>
      <c r="B107" s="7"/>
      <c r="C107" s="10"/>
      <c r="D107" s="9">
        <f t="shared" si="7"/>
        <v>-8.0000000000000002E-3</v>
      </c>
      <c r="E107" s="10">
        <v>3</v>
      </c>
      <c r="F107" s="9">
        <f t="shared" si="8"/>
        <v>-2.4E-2</v>
      </c>
    </row>
    <row r="108" spans="1:6" hidden="1" x14ac:dyDescent="0.25">
      <c r="A108" s="6" t="s">
        <v>16</v>
      </c>
      <c r="B108" s="7"/>
      <c r="C108" s="10"/>
      <c r="D108" s="9"/>
      <c r="E108" s="10"/>
      <c r="F108" s="9"/>
    </row>
    <row r="109" spans="1:6" hidden="1" x14ac:dyDescent="0.25">
      <c r="A109" s="6" t="s">
        <v>17</v>
      </c>
      <c r="B109" s="7">
        <f>+SUM(B100:B108)</f>
        <v>0.19800000000000001</v>
      </c>
      <c r="C109" s="10"/>
      <c r="D109" s="9">
        <f>+SUM(D100:D108)</f>
        <v>0.32229999999999998</v>
      </c>
      <c r="E109" s="10"/>
      <c r="F109" s="9">
        <f>+SUM(F100:F108)</f>
        <v>0.34560000000000007</v>
      </c>
    </row>
    <row r="110" spans="1:6" hidden="1" x14ac:dyDescent="0.25">
      <c r="B110" s="2"/>
      <c r="C110" s="3"/>
      <c r="D110" s="5"/>
      <c r="E110" s="3"/>
      <c r="F110" s="5"/>
    </row>
    <row r="111" spans="1:6" hidden="1" x14ac:dyDescent="0.25">
      <c r="B111" s="2"/>
      <c r="C111" s="3"/>
      <c r="D111" s="5"/>
      <c r="E111" s="3"/>
      <c r="F111" s="5"/>
    </row>
    <row r="112" spans="1:6" hidden="1" x14ac:dyDescent="0.25">
      <c r="A112" s="4" t="s">
        <v>30</v>
      </c>
    </row>
    <row r="113" spans="1:6" hidden="1" x14ac:dyDescent="0.25">
      <c r="A113" s="6"/>
      <c r="B113" s="7" t="s">
        <v>18</v>
      </c>
      <c r="C113" s="7" t="s">
        <v>19</v>
      </c>
      <c r="D113" s="7" t="s">
        <v>20</v>
      </c>
      <c r="E113" s="7" t="s">
        <v>19</v>
      </c>
      <c r="F113" s="7" t="s">
        <v>21</v>
      </c>
    </row>
    <row r="114" spans="1:6" hidden="1" x14ac:dyDescent="0.25">
      <c r="A114" s="6" t="s">
        <v>8</v>
      </c>
      <c r="B114" s="7">
        <f>+B30</f>
        <v>0.19700000000000001</v>
      </c>
      <c r="C114" s="10">
        <v>1.8</v>
      </c>
      <c r="D114" s="9">
        <f>+B114*C114</f>
        <v>0.35460000000000003</v>
      </c>
      <c r="E114" s="10">
        <v>2.2000000000000002</v>
      </c>
      <c r="F114" s="9">
        <f>+E114*B114</f>
        <v>0.43340000000000006</v>
      </c>
    </row>
    <row r="115" spans="1:6" hidden="1" x14ac:dyDescent="0.25">
      <c r="A115" s="6" t="s">
        <v>9</v>
      </c>
      <c r="B115" s="7">
        <f>+B31</f>
        <v>-4.4999999999999998E-2</v>
      </c>
      <c r="C115" s="10">
        <v>1.85</v>
      </c>
      <c r="D115" s="9">
        <f>+B115*C115</f>
        <v>-8.3250000000000005E-2</v>
      </c>
      <c r="E115" s="10">
        <v>2.4</v>
      </c>
      <c r="F115" s="9">
        <f>+E115*B115</f>
        <v>-0.108</v>
      </c>
    </row>
    <row r="116" spans="1:6" hidden="1" x14ac:dyDescent="0.25">
      <c r="A116" s="6" t="s">
        <v>10</v>
      </c>
      <c r="B116" s="7"/>
      <c r="C116" s="10"/>
      <c r="D116" s="9">
        <f t="shared" ref="D116:D121" si="9">+D32</f>
        <v>-1.4999999999999999E-2</v>
      </c>
      <c r="E116" s="10">
        <v>2.2999999999999998</v>
      </c>
      <c r="F116" s="9">
        <f t="shared" ref="F116:F121" si="10">+D116*E116</f>
        <v>-3.4499999999999996E-2</v>
      </c>
    </row>
    <row r="117" spans="1:6" hidden="1" x14ac:dyDescent="0.25">
      <c r="A117" s="6" t="s">
        <v>11</v>
      </c>
      <c r="B117" s="7"/>
      <c r="C117" s="10"/>
      <c r="D117" s="9">
        <f t="shared" si="9"/>
        <v>0</v>
      </c>
      <c r="E117" s="10">
        <v>3</v>
      </c>
      <c r="F117" s="9">
        <f t="shared" si="10"/>
        <v>0</v>
      </c>
    </row>
    <row r="118" spans="1:6" hidden="1" x14ac:dyDescent="0.25">
      <c r="A118" s="6" t="s">
        <v>12</v>
      </c>
      <c r="B118" s="7"/>
      <c r="C118" s="10"/>
      <c r="D118" s="9">
        <f t="shared" si="9"/>
        <v>0</v>
      </c>
      <c r="E118" s="10">
        <v>3</v>
      </c>
      <c r="F118" s="9">
        <f t="shared" si="10"/>
        <v>0</v>
      </c>
    </row>
    <row r="119" spans="1:6" hidden="1" x14ac:dyDescent="0.25">
      <c r="A119" s="6" t="s">
        <v>13</v>
      </c>
      <c r="B119" s="7"/>
      <c r="C119" s="10"/>
      <c r="D119" s="9">
        <f t="shared" si="9"/>
        <v>0</v>
      </c>
      <c r="E119" s="10">
        <v>3</v>
      </c>
      <c r="F119" s="9">
        <f t="shared" si="10"/>
        <v>0</v>
      </c>
    </row>
    <row r="120" spans="1:6" hidden="1" x14ac:dyDescent="0.25">
      <c r="A120" s="6" t="s">
        <v>14</v>
      </c>
      <c r="B120" s="7"/>
      <c r="C120" s="10"/>
      <c r="D120" s="9">
        <f t="shared" si="9"/>
        <v>0</v>
      </c>
      <c r="E120" s="10">
        <v>3</v>
      </c>
      <c r="F120" s="9">
        <f t="shared" si="10"/>
        <v>0</v>
      </c>
    </row>
    <row r="121" spans="1:6" hidden="1" x14ac:dyDescent="0.25">
      <c r="A121" s="6" t="s">
        <v>15</v>
      </c>
      <c r="B121" s="7"/>
      <c r="C121" s="10"/>
      <c r="D121" s="9">
        <f t="shared" si="9"/>
        <v>-6.0000000000000001E-3</v>
      </c>
      <c r="E121" s="10">
        <v>3</v>
      </c>
      <c r="F121" s="9">
        <f t="shared" si="10"/>
        <v>-1.8000000000000002E-2</v>
      </c>
    </row>
    <row r="122" spans="1:6" hidden="1" x14ac:dyDescent="0.25">
      <c r="A122" s="6" t="s">
        <v>16</v>
      </c>
      <c r="B122" s="7"/>
      <c r="C122" s="10"/>
      <c r="D122" s="9"/>
      <c r="E122" s="10"/>
      <c r="F122" s="9"/>
    </row>
    <row r="123" spans="1:6" hidden="1" x14ac:dyDescent="0.25">
      <c r="A123" s="6" t="s">
        <v>17</v>
      </c>
      <c r="B123" s="7">
        <f>+SUM(B114:B122)</f>
        <v>0.15200000000000002</v>
      </c>
      <c r="C123" s="10"/>
      <c r="D123" s="9">
        <f>+SUM(D114:D122)</f>
        <v>0.25035000000000002</v>
      </c>
      <c r="E123" s="10"/>
      <c r="F123" s="9">
        <f>+SUM(F114:F122)</f>
        <v>0.27290000000000009</v>
      </c>
    </row>
    <row r="124" spans="1:6" hidden="1" x14ac:dyDescent="0.25">
      <c r="B124" s="2"/>
      <c r="C124" s="3"/>
      <c r="D124" s="5"/>
      <c r="E124" s="3"/>
      <c r="F124" s="5"/>
    </row>
    <row r="125" spans="1:6" hidden="1" x14ac:dyDescent="0.25">
      <c r="B125" s="2"/>
      <c r="C125" s="3"/>
      <c r="D125" s="5"/>
      <c r="E125" s="3"/>
      <c r="F125" s="5"/>
    </row>
    <row r="126" spans="1:6" hidden="1" x14ac:dyDescent="0.25">
      <c r="A126" s="4" t="s">
        <v>31</v>
      </c>
    </row>
    <row r="127" spans="1:6" hidden="1" x14ac:dyDescent="0.25">
      <c r="A127" s="6"/>
      <c r="B127" s="7" t="s">
        <v>18</v>
      </c>
      <c r="C127" s="7" t="s">
        <v>19</v>
      </c>
      <c r="D127" s="7" t="s">
        <v>20</v>
      </c>
      <c r="E127" s="7" t="s">
        <v>19</v>
      </c>
      <c r="F127" s="7" t="s">
        <v>21</v>
      </c>
    </row>
    <row r="128" spans="1:6" hidden="1" x14ac:dyDescent="0.25">
      <c r="A128" s="6" t="s">
        <v>8</v>
      </c>
      <c r="B128" s="7">
        <f>+B16</f>
        <v>0.109</v>
      </c>
      <c r="C128" s="10">
        <v>1.8</v>
      </c>
      <c r="D128" s="9">
        <f>+B128*C128</f>
        <v>0.19620000000000001</v>
      </c>
      <c r="E128" s="10">
        <v>2.2000000000000002</v>
      </c>
      <c r="F128" s="9">
        <f>+E128*B128</f>
        <v>0.23980000000000001</v>
      </c>
    </row>
    <row r="129" spans="1:6" hidden="1" x14ac:dyDescent="0.25">
      <c r="A129" s="6" t="s">
        <v>9</v>
      </c>
      <c r="B129" s="7">
        <f>+B17</f>
        <v>-2.4E-2</v>
      </c>
      <c r="C129" s="10">
        <v>1.85</v>
      </c>
      <c r="D129" s="9">
        <f>+B129*C129</f>
        <v>-4.4400000000000002E-2</v>
      </c>
      <c r="E129" s="10">
        <v>2.4</v>
      </c>
      <c r="F129" s="9">
        <f>+E129*B129</f>
        <v>-5.7599999999999998E-2</v>
      </c>
    </row>
    <row r="130" spans="1:6" hidden="1" x14ac:dyDescent="0.25">
      <c r="A130" s="6" t="s">
        <v>10</v>
      </c>
      <c r="B130" s="7"/>
      <c r="C130" s="10"/>
      <c r="D130" s="9">
        <f t="shared" ref="D130:D135" si="11">+D18</f>
        <v>-7.0000000000000001E-3</v>
      </c>
      <c r="E130" s="10">
        <v>2.2999999999999998</v>
      </c>
      <c r="F130" s="9">
        <f t="shared" ref="F130:F135" si="12">+D130*E130</f>
        <v>-1.61E-2</v>
      </c>
    </row>
    <row r="131" spans="1:6" hidden="1" x14ac:dyDescent="0.25">
      <c r="A131" s="6" t="s">
        <v>11</v>
      </c>
      <c r="B131" s="7"/>
      <c r="C131" s="10"/>
      <c r="D131" s="9">
        <f t="shared" si="11"/>
        <v>0</v>
      </c>
      <c r="E131" s="10">
        <v>3</v>
      </c>
      <c r="F131" s="9">
        <f t="shared" si="12"/>
        <v>0</v>
      </c>
    </row>
    <row r="132" spans="1:6" hidden="1" x14ac:dyDescent="0.25">
      <c r="A132" s="6" t="s">
        <v>12</v>
      </c>
      <c r="B132" s="7"/>
      <c r="C132" s="10"/>
      <c r="D132" s="9">
        <f t="shared" si="11"/>
        <v>0</v>
      </c>
      <c r="E132" s="10">
        <v>3</v>
      </c>
      <c r="F132" s="9">
        <f t="shared" si="12"/>
        <v>0</v>
      </c>
    </row>
    <row r="133" spans="1:6" hidden="1" x14ac:dyDescent="0.25">
      <c r="A133" s="6" t="s">
        <v>13</v>
      </c>
      <c r="B133" s="7"/>
      <c r="C133" s="10"/>
      <c r="D133" s="9">
        <f t="shared" si="11"/>
        <v>0</v>
      </c>
      <c r="E133" s="10">
        <v>3</v>
      </c>
      <c r="F133" s="9">
        <f t="shared" si="12"/>
        <v>0</v>
      </c>
    </row>
    <row r="134" spans="1:6" hidden="1" x14ac:dyDescent="0.25">
      <c r="A134" s="6" t="s">
        <v>14</v>
      </c>
      <c r="B134" s="7"/>
      <c r="C134" s="10"/>
      <c r="D134" s="9">
        <f t="shared" si="11"/>
        <v>0</v>
      </c>
      <c r="E134" s="10">
        <v>3</v>
      </c>
      <c r="F134" s="9">
        <f t="shared" si="12"/>
        <v>0</v>
      </c>
    </row>
    <row r="135" spans="1:6" hidden="1" x14ac:dyDescent="0.25">
      <c r="A135" s="6" t="s">
        <v>15</v>
      </c>
      <c r="B135" s="7"/>
      <c r="C135" s="10"/>
      <c r="D135" s="9">
        <f t="shared" si="11"/>
        <v>-3.0000000000000001E-3</v>
      </c>
      <c r="E135" s="10">
        <v>3</v>
      </c>
      <c r="F135" s="9">
        <f t="shared" si="12"/>
        <v>-9.0000000000000011E-3</v>
      </c>
    </row>
    <row r="136" spans="1:6" hidden="1" x14ac:dyDescent="0.25">
      <c r="A136" s="6" t="s">
        <v>16</v>
      </c>
      <c r="B136" s="7"/>
      <c r="C136" s="10"/>
      <c r="D136" s="9"/>
      <c r="E136" s="10"/>
      <c r="F136" s="9"/>
    </row>
    <row r="137" spans="1:6" hidden="1" x14ac:dyDescent="0.25">
      <c r="A137" s="6" t="s">
        <v>17</v>
      </c>
      <c r="B137" s="7">
        <f>+SUM(B128:B136)</f>
        <v>8.4999999999999992E-2</v>
      </c>
      <c r="C137" s="10"/>
      <c r="D137" s="9">
        <f>+SUM(D128:D136)</f>
        <v>0.14180000000000001</v>
      </c>
      <c r="E137" s="10"/>
      <c r="F137" s="9">
        <f>+SUM(F128:F136)</f>
        <v>0.15710000000000002</v>
      </c>
    </row>
    <row r="138" spans="1:6" hidden="1" x14ac:dyDescent="0.25"/>
    <row r="139" spans="1:6" hidden="1" x14ac:dyDescent="0.25">
      <c r="B139" s="2"/>
      <c r="C139" s="3"/>
      <c r="D139" s="5"/>
      <c r="E139" s="3"/>
      <c r="F139" s="5"/>
    </row>
    <row r="140" spans="1:6" ht="15.75" hidden="1" customHeight="1" x14ac:dyDescent="0.25">
      <c r="A140" t="s">
        <v>6</v>
      </c>
    </row>
    <row r="141" spans="1:6" hidden="1" x14ac:dyDescent="0.25"/>
    <row r="142" spans="1:6" ht="18.75" hidden="1" x14ac:dyDescent="0.35">
      <c r="B142" s="1" t="s">
        <v>40</v>
      </c>
    </row>
    <row r="143" spans="1:6" hidden="1" x14ac:dyDescent="0.25">
      <c r="B143" s="1"/>
      <c r="C143" s="2"/>
      <c r="D143" s="2"/>
    </row>
    <row r="144" spans="1:6" x14ac:dyDescent="0.25">
      <c r="B144" s="1" t="s">
        <v>36</v>
      </c>
      <c r="C144" s="8">
        <v>2.84</v>
      </c>
    </row>
    <row r="145" spans="2:4" x14ac:dyDescent="0.25">
      <c r="B145" s="1"/>
      <c r="C145" s="2"/>
    </row>
    <row r="146" spans="2:4" hidden="1" x14ac:dyDescent="0.25">
      <c r="B146" s="1" t="s">
        <v>41</v>
      </c>
      <c r="C146" s="7">
        <v>70</v>
      </c>
    </row>
    <row r="147" spans="2:4" hidden="1" x14ac:dyDescent="0.25">
      <c r="B147" s="1"/>
      <c r="C147" s="2"/>
    </row>
    <row r="148" spans="2:4" ht="18" x14ac:dyDescent="0.35">
      <c r="B148" s="1" t="s">
        <v>35</v>
      </c>
      <c r="C148" s="8">
        <v>5</v>
      </c>
      <c r="D148" t="s">
        <v>80</v>
      </c>
    </row>
    <row r="149" spans="2:4" x14ac:dyDescent="0.25">
      <c r="B149" s="1"/>
    </row>
    <row r="150" spans="2:4" x14ac:dyDescent="0.25">
      <c r="B150" s="1" t="s">
        <v>39</v>
      </c>
      <c r="C150" s="7">
        <v>30</v>
      </c>
    </row>
    <row r="151" spans="2:4" x14ac:dyDescent="0.25">
      <c r="B151" s="1"/>
      <c r="C151" s="2"/>
    </row>
    <row r="152" spans="2:4" ht="18" x14ac:dyDescent="0.35">
      <c r="B152" s="1" t="s">
        <v>37</v>
      </c>
      <c r="C152" s="7">
        <v>0.75</v>
      </c>
    </row>
    <row r="154" spans="2:4" ht="18" x14ac:dyDescent="0.35">
      <c r="B154" s="1" t="s">
        <v>32</v>
      </c>
      <c r="C154" s="2">
        <f>+IF((1.45-0.13*C144&gt;1),(1.45-0.13*C144),1)</f>
        <v>1.0808</v>
      </c>
    </row>
    <row r="156" spans="2:4" ht="18" x14ac:dyDescent="0.35">
      <c r="B156" s="1" t="s">
        <v>34</v>
      </c>
      <c r="C156" s="2">
        <f>1.56-C146*0.008</f>
        <v>1</v>
      </c>
    </row>
    <row r="158" spans="2:4" ht="18" x14ac:dyDescent="0.35">
      <c r="B158" s="1" t="s">
        <v>33</v>
      </c>
      <c r="C158">
        <f>5/(1+C148)</f>
        <v>0.83333333333333337</v>
      </c>
    </row>
    <row r="160" spans="2:4" ht="18" x14ac:dyDescent="0.35">
      <c r="B160" t="s">
        <v>38</v>
      </c>
      <c r="C160">
        <f>+C150/(61-4*C148+C150)</f>
        <v>0.42253521126760563</v>
      </c>
    </row>
    <row r="162" spans="2:3" ht="18.75" x14ac:dyDescent="0.35">
      <c r="B162" s="1" t="s">
        <v>40</v>
      </c>
      <c r="C162" s="6">
        <f>1.9*C154*C156*C158*C160*(C152^-0.118)</f>
        <v>0.74803749610041592</v>
      </c>
    </row>
    <row r="163" spans="2:3" x14ac:dyDescent="0.25">
      <c r="B163" s="1"/>
    </row>
    <row r="164" spans="2:3" ht="18" x14ac:dyDescent="0.35">
      <c r="B164" s="1" t="s">
        <v>42</v>
      </c>
      <c r="C164" s="5">
        <f>+ABS(D18+D20)</f>
        <v>7.0000000000000001E-3</v>
      </c>
    </row>
    <row r="165" spans="2:3" ht="18" x14ac:dyDescent="0.35">
      <c r="B165" s="1" t="s">
        <v>43</v>
      </c>
      <c r="C165" s="5">
        <f>+ABS(D22)</f>
        <v>0</v>
      </c>
    </row>
    <row r="166" spans="2:3" x14ac:dyDescent="0.25">
      <c r="C166" s="2"/>
    </row>
    <row r="167" spans="2:3" ht="18" x14ac:dyDescent="0.35">
      <c r="B167" s="1" t="s">
        <v>44</v>
      </c>
      <c r="C167" s="5">
        <f>+ABS(D32+D34)</f>
        <v>1.4999999999999999E-2</v>
      </c>
    </row>
    <row r="168" spans="2:3" ht="18" x14ac:dyDescent="0.35">
      <c r="B168" s="1" t="s">
        <v>45</v>
      </c>
      <c r="C168" s="5">
        <f>+ABS(D36)</f>
        <v>0</v>
      </c>
    </row>
    <row r="169" spans="2:3" x14ac:dyDescent="0.25">
      <c r="C169" s="2"/>
    </row>
    <row r="170" spans="2:3" ht="18" x14ac:dyDescent="0.35">
      <c r="B170" s="1" t="s">
        <v>47</v>
      </c>
      <c r="C170" s="5">
        <f>+ABS(D46+D48)</f>
        <v>2.1999999999999999E-2</v>
      </c>
    </row>
    <row r="171" spans="2:3" ht="18" x14ac:dyDescent="0.35">
      <c r="B171" s="1" t="s">
        <v>46</v>
      </c>
      <c r="C171" s="5">
        <f>+ABS(D50)</f>
        <v>1E-3</v>
      </c>
    </row>
    <row r="172" spans="2:3" x14ac:dyDescent="0.25">
      <c r="C172" s="2"/>
    </row>
    <row r="173" spans="2:3" ht="18" x14ac:dyDescent="0.35">
      <c r="B173" s="1" t="s">
        <v>48</v>
      </c>
      <c r="C173" s="5">
        <f>+ABS(D60+D62)</f>
        <v>2.5999999999999999E-2</v>
      </c>
    </row>
    <row r="174" spans="2:3" ht="18" x14ac:dyDescent="0.35">
      <c r="B174" s="1" t="s">
        <v>49</v>
      </c>
      <c r="C174" s="5">
        <f>+ABS(D64)</f>
        <v>1E-3</v>
      </c>
    </row>
    <row r="175" spans="2:3" x14ac:dyDescent="0.25">
      <c r="C175" s="2"/>
    </row>
    <row r="176" spans="2:3" ht="18" x14ac:dyDescent="0.35">
      <c r="B176" s="1" t="s">
        <v>50</v>
      </c>
      <c r="C176" s="5">
        <f>+ABS(D74+D76)</f>
        <v>2.7E-2</v>
      </c>
    </row>
    <row r="177" spans="1:6" ht="18" x14ac:dyDescent="0.35">
      <c r="B177" s="1" t="s">
        <v>51</v>
      </c>
      <c r="C177" s="5">
        <f>+ABS(D78)</f>
        <v>1E-3</v>
      </c>
    </row>
    <row r="178" spans="1:6" x14ac:dyDescent="0.25">
      <c r="C178" s="2"/>
    </row>
    <row r="179" spans="1:6" ht="18" x14ac:dyDescent="0.35">
      <c r="B179" s="1" t="s">
        <v>52</v>
      </c>
      <c r="C179" s="5">
        <f>+ABS(D88+D90)</f>
        <v>2.5999999999999999E-2</v>
      </c>
    </row>
    <row r="180" spans="1:6" ht="18" x14ac:dyDescent="0.35">
      <c r="B180" s="1" t="s">
        <v>53</v>
      </c>
      <c r="C180" s="5">
        <f>+ABS(D92)</f>
        <v>1E-3</v>
      </c>
    </row>
    <row r="181" spans="1:6" x14ac:dyDescent="0.25">
      <c r="C181" s="2"/>
    </row>
    <row r="182" spans="1:6" ht="18" x14ac:dyDescent="0.35">
      <c r="B182" s="1" t="s">
        <v>54</v>
      </c>
      <c r="C182" s="5">
        <f>+ABS(D102+D104)</f>
        <v>2.1999999999999999E-2</v>
      </c>
    </row>
    <row r="183" spans="1:6" ht="18" x14ac:dyDescent="0.35">
      <c r="B183" s="1" t="s">
        <v>55</v>
      </c>
      <c r="C183" s="5">
        <f>+ABS(D106)</f>
        <v>1E-3</v>
      </c>
    </row>
    <row r="184" spans="1:6" x14ac:dyDescent="0.25">
      <c r="C184" s="2"/>
    </row>
    <row r="185" spans="1:6" ht="18" x14ac:dyDescent="0.35">
      <c r="B185" s="1" t="s">
        <v>56</v>
      </c>
      <c r="C185" s="5">
        <f>+ABS(D116+D118)</f>
        <v>1.4999999999999999E-2</v>
      </c>
    </row>
    <row r="186" spans="1:6" ht="18" x14ac:dyDescent="0.35">
      <c r="B186" s="1" t="s">
        <v>57</v>
      </c>
      <c r="C186" s="5">
        <f>+ABS(D120)</f>
        <v>0</v>
      </c>
    </row>
    <row r="187" spans="1:6" x14ac:dyDescent="0.25">
      <c r="C187" s="2"/>
    </row>
    <row r="188" spans="1:6" ht="18" x14ac:dyDescent="0.35">
      <c r="B188" s="1" t="s">
        <v>58</v>
      </c>
      <c r="C188" s="5">
        <f>+ABS(D130+D132)</f>
        <v>7.0000000000000001E-3</v>
      </c>
    </row>
    <row r="189" spans="1:6" ht="18" x14ac:dyDescent="0.35">
      <c r="B189" s="1" t="s">
        <v>59</v>
      </c>
      <c r="C189" s="5">
        <f>+ABS(D134)</f>
        <v>0</v>
      </c>
    </row>
    <row r="191" spans="1:6" ht="18" x14ac:dyDescent="0.35">
      <c r="A191" s="1" t="s">
        <v>60</v>
      </c>
      <c r="F191" s="3">
        <f>+(($B$81-B25)*(1+$C$162))-(($C$176+$C$177)-(C164+C165))</f>
        <v>0.24120562441506241</v>
      </c>
    </row>
    <row r="193" spans="1:6" ht="18" x14ac:dyDescent="0.35">
      <c r="A193" s="1" t="s">
        <v>61</v>
      </c>
      <c r="F193" s="3">
        <f>+(($B$81-B39)*(1+$C$162))-(($C$176+$C$177)-(C167+C168))</f>
        <v>0.13208711217633445</v>
      </c>
    </row>
    <row r="195" spans="1:6" ht="18" x14ac:dyDescent="0.35">
      <c r="A195" s="1" t="s">
        <v>62</v>
      </c>
      <c r="F195" s="3">
        <f>+(($B$81-B53)*(1+$C$162))-(($C$176+$C$177)-(C170+C171))</f>
        <v>5.9677387355715344E-2</v>
      </c>
    </row>
    <row r="197" spans="1:6" ht="18" x14ac:dyDescent="0.35">
      <c r="A197" s="1" t="s">
        <v>63</v>
      </c>
      <c r="F197" s="3">
        <f>+(($B$81-B67)*(1+$C$162))-(($C$176+$C$177)-(C173+C174))</f>
        <v>1.4732337464903756E-2</v>
      </c>
    </row>
    <row r="199" spans="1:6" ht="18" x14ac:dyDescent="0.35">
      <c r="A199" s="1" t="s">
        <v>64</v>
      </c>
      <c r="F199" s="3">
        <f>+(($B$81-B81)*(1+$C$162))-(($C$176+$C$177)-(C176+C177))</f>
        <v>0</v>
      </c>
    </row>
    <row r="201" spans="1:6" ht="18" x14ac:dyDescent="0.35">
      <c r="A201" s="1" t="s">
        <v>65</v>
      </c>
      <c r="F201" s="3">
        <f>+(($B$81-B95)*(1+$C$162))-(($C$176+$C$177)-(C179+C180))</f>
        <v>1.4732337464903756E-2</v>
      </c>
    </row>
    <row r="203" spans="1:6" ht="18" x14ac:dyDescent="0.35">
      <c r="A203" s="1" t="s">
        <v>66</v>
      </c>
      <c r="F203" s="3">
        <f>+(($B$81-B109)*(1+$C$162))-(($C$176+$C$177)-(C182+C183))</f>
        <v>5.9677387355715344E-2</v>
      </c>
    </row>
    <row r="205" spans="1:6" ht="18" x14ac:dyDescent="0.35">
      <c r="A205" s="1" t="s">
        <v>67</v>
      </c>
      <c r="F205" s="3">
        <f>+(($B$81-B123)*(1+$C$162))-(($C$176+$C$177)-(C185+C186))</f>
        <v>0.13208711217633445</v>
      </c>
    </row>
    <row r="207" spans="1:6" ht="18" x14ac:dyDescent="0.35">
      <c r="A207" s="1" t="s">
        <v>68</v>
      </c>
      <c r="F207" s="3">
        <f>+(($B$81-B137)*(1+$C$162))-(($C$176+$C$177)-(C188+C189))</f>
        <v>0.24120562441506241</v>
      </c>
    </row>
    <row r="210" spans="1:4" x14ac:dyDescent="0.25">
      <c r="A210" t="s">
        <v>69</v>
      </c>
    </row>
    <row r="211" spans="1:4" x14ac:dyDescent="0.25">
      <c r="B211" t="s">
        <v>70</v>
      </c>
      <c r="C211" s="8">
        <v>0</v>
      </c>
    </row>
    <row r="213" spans="1:4" x14ac:dyDescent="0.25">
      <c r="B213" t="s">
        <v>115</v>
      </c>
      <c r="C213" s="8">
        <v>25</v>
      </c>
    </row>
    <row r="215" spans="1:4" ht="18" x14ac:dyDescent="0.35">
      <c r="A215" s="19" t="s">
        <v>0</v>
      </c>
      <c r="B215" s="19"/>
      <c r="C215" s="19"/>
    </row>
    <row r="217" spans="1:4" ht="18" x14ac:dyDescent="0.35">
      <c r="A217" s="6" t="s">
        <v>71</v>
      </c>
      <c r="B217" s="13">
        <f>+$C$4+$C$7+$C$10+F191-$C$211</f>
        <v>6.2412056244150627</v>
      </c>
      <c r="D217">
        <f>0.1*$C$213</f>
        <v>2.5</v>
      </c>
    </row>
    <row r="218" spans="1:4" x14ac:dyDescent="0.25">
      <c r="A218" s="6"/>
      <c r="B218" s="7"/>
    </row>
    <row r="219" spans="1:4" ht="18" x14ac:dyDescent="0.35">
      <c r="A219" s="6" t="s">
        <v>72</v>
      </c>
      <c r="B219" s="13">
        <f>+$C$4+$C$7+$C$10+F193-$C$211</f>
        <v>6.1320871121763343</v>
      </c>
      <c r="D219">
        <f>0.2*$C$213</f>
        <v>5</v>
      </c>
    </row>
    <row r="220" spans="1:4" x14ac:dyDescent="0.25">
      <c r="A220" s="6"/>
      <c r="B220" s="7"/>
    </row>
    <row r="221" spans="1:4" ht="18" x14ac:dyDescent="0.35">
      <c r="A221" s="6" t="s">
        <v>73</v>
      </c>
      <c r="B221" s="13">
        <f>+$C$4+$C$7+$C$10+F195-$C$211</f>
        <v>6.0596773873557153</v>
      </c>
      <c r="D221">
        <f>0.3*$C$213</f>
        <v>7.5</v>
      </c>
    </row>
    <row r="222" spans="1:4" x14ac:dyDescent="0.25">
      <c r="A222" s="6"/>
      <c r="B222" s="7"/>
    </row>
    <row r="223" spans="1:4" ht="18" x14ac:dyDescent="0.35">
      <c r="A223" s="6" t="s">
        <v>74</v>
      </c>
      <c r="B223" s="13">
        <f>+$C$4+$C$7+$C$10+F197-$C$211</f>
        <v>6.0147323374649035</v>
      </c>
      <c r="D223">
        <f>0.4*$C$213</f>
        <v>10</v>
      </c>
    </row>
    <row r="224" spans="1:4" x14ac:dyDescent="0.25">
      <c r="A224" s="6"/>
      <c r="B224" s="7"/>
    </row>
    <row r="225" spans="1:10" ht="18" x14ac:dyDescent="0.35">
      <c r="A225" s="6" t="s">
        <v>75</v>
      </c>
      <c r="B225" s="13">
        <f>+$C$4+$C$7+$C$10+F199-$C$211</f>
        <v>6</v>
      </c>
      <c r="D225">
        <f>0.5*$C$213</f>
        <v>12.5</v>
      </c>
    </row>
    <row r="226" spans="1:10" x14ac:dyDescent="0.25">
      <c r="A226" s="6"/>
      <c r="B226" s="7"/>
    </row>
    <row r="227" spans="1:10" ht="18" x14ac:dyDescent="0.35">
      <c r="A227" s="6" t="s">
        <v>76</v>
      </c>
      <c r="B227" s="13">
        <f>+$C$4+$C$7+$C$10+F201-$C$211</f>
        <v>6.0147323374649035</v>
      </c>
      <c r="D227">
        <f>0.6*$C$213</f>
        <v>15</v>
      </c>
    </row>
    <row r="228" spans="1:10" x14ac:dyDescent="0.25">
      <c r="A228" s="6"/>
      <c r="B228" s="7"/>
    </row>
    <row r="229" spans="1:10" ht="18" x14ac:dyDescent="0.35">
      <c r="A229" s="6" t="s">
        <v>77</v>
      </c>
      <c r="B229" s="13">
        <f>+$C$4+$C$7+$C$10+F203-$C$211</f>
        <v>6.0596773873557153</v>
      </c>
      <c r="D229">
        <f>0.7*$C$213</f>
        <v>17.5</v>
      </c>
    </row>
    <row r="230" spans="1:10" x14ac:dyDescent="0.25">
      <c r="A230" s="6"/>
      <c r="B230" s="7"/>
    </row>
    <row r="231" spans="1:10" ht="18" x14ac:dyDescent="0.35">
      <c r="A231" s="6" t="s">
        <v>78</v>
      </c>
      <c r="B231" s="13">
        <f>+$C$4+$C$7+$C$10+F205-$C$211</f>
        <v>6.1320871121763343</v>
      </c>
      <c r="D231">
        <f>0.8*$C$213</f>
        <v>20</v>
      </c>
    </row>
    <row r="232" spans="1:10" x14ac:dyDescent="0.25">
      <c r="A232" s="6"/>
      <c r="B232" s="7"/>
    </row>
    <row r="233" spans="1:10" ht="18" x14ac:dyDescent="0.35">
      <c r="A233" s="6" t="s">
        <v>79</v>
      </c>
      <c r="B233" s="13">
        <f>+$C$4+$C$7+$C$10+F207-$C$211</f>
        <v>6.2412056244150627</v>
      </c>
      <c r="D233">
        <f>0.9*$C$213</f>
        <v>22.5</v>
      </c>
    </row>
    <row r="239" spans="1:10" x14ac:dyDescent="0.25">
      <c r="B239">
        <f>+D217</f>
        <v>2.5</v>
      </c>
      <c r="C239">
        <f>+D219</f>
        <v>5</v>
      </c>
      <c r="D239">
        <f>+D221</f>
        <v>7.5</v>
      </c>
      <c r="E239">
        <f>+D223</f>
        <v>10</v>
      </c>
      <c r="F239">
        <f>+D225</f>
        <v>12.5</v>
      </c>
      <c r="G239">
        <f>+D227</f>
        <v>15</v>
      </c>
      <c r="H239">
        <f>+D229</f>
        <v>17.5</v>
      </c>
      <c r="I239">
        <f>+D231</f>
        <v>20</v>
      </c>
      <c r="J239">
        <f>+D233</f>
        <v>22.5</v>
      </c>
    </row>
    <row r="240" spans="1:10" x14ac:dyDescent="0.25">
      <c r="B240" s="14">
        <f>+B217</f>
        <v>6.2412056244150627</v>
      </c>
      <c r="C240" s="14">
        <f>+B219</f>
        <v>6.1320871121763343</v>
      </c>
      <c r="D240" s="14">
        <f>+B221</f>
        <v>6.0596773873557153</v>
      </c>
      <c r="E240" s="14">
        <f>+B223</f>
        <v>6.0147323374649035</v>
      </c>
      <c r="F240" s="14">
        <f>+B225</f>
        <v>6</v>
      </c>
      <c r="G240" s="14">
        <f>+B227</f>
        <v>6.0147323374649035</v>
      </c>
      <c r="H240" s="14">
        <f>+B229</f>
        <v>6.0596773873557153</v>
      </c>
      <c r="I240" s="14">
        <f>+B231</f>
        <v>6.1320871121763343</v>
      </c>
      <c r="J240" s="14">
        <f>+B233</f>
        <v>6.2412056244150627</v>
      </c>
    </row>
  </sheetData>
  <mergeCells count="2">
    <mergeCell ref="A1:C1"/>
    <mergeCell ref="A215:C2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tabSelected="1" topLeftCell="A31" workbookViewId="0">
      <selection activeCell="F37" sqref="F37"/>
    </sheetView>
  </sheetViews>
  <sheetFormatPr defaultRowHeight="15" x14ac:dyDescent="0.25"/>
  <cols>
    <col min="6" max="6" width="14" customWidth="1"/>
  </cols>
  <sheetData>
    <row r="1" spans="1:3" ht="28.5" customHeight="1" x14ac:dyDescent="0.25">
      <c r="A1" s="20" t="s">
        <v>81</v>
      </c>
      <c r="B1" s="21"/>
      <c r="C1" s="21"/>
    </row>
    <row r="3" spans="1:3" x14ac:dyDescent="0.25">
      <c r="A3" t="s">
        <v>83</v>
      </c>
      <c r="B3" s="6">
        <f>+Sheet1!C144</f>
        <v>2.84</v>
      </c>
    </row>
    <row r="4" spans="1:3" x14ac:dyDescent="0.25">
      <c r="A4" t="s">
        <v>82</v>
      </c>
      <c r="B4" s="6">
        <v>70</v>
      </c>
    </row>
    <row r="5" spans="1:3" ht="18" x14ac:dyDescent="0.35">
      <c r="A5" t="s">
        <v>84</v>
      </c>
      <c r="B5" s="6">
        <f>+Sheet1!C148</f>
        <v>5</v>
      </c>
    </row>
    <row r="6" spans="1:3" ht="18" x14ac:dyDescent="0.35">
      <c r="A6" t="s">
        <v>85</v>
      </c>
      <c r="B6" s="6">
        <v>1</v>
      </c>
    </row>
    <row r="7" spans="1:3" ht="18" x14ac:dyDescent="0.35">
      <c r="A7" t="s">
        <v>86</v>
      </c>
      <c r="B7" s="6">
        <v>30</v>
      </c>
    </row>
    <row r="8" spans="1:3" ht="18" x14ac:dyDescent="0.35">
      <c r="A8" t="s">
        <v>109</v>
      </c>
      <c r="B8" s="6">
        <v>10000</v>
      </c>
    </row>
    <row r="9" spans="1:3" ht="18" x14ac:dyDescent="0.35"/>
    <row r="11" spans="1:3" ht="18" x14ac:dyDescent="0.25">
      <c r="A11" s="16" t="s">
        <v>87</v>
      </c>
      <c r="B11" s="18">
        <f>+IF(1.45-0.13*B3&gt;=1,1.45-0.13*B3,1)</f>
        <v>1.0808</v>
      </c>
      <c r="C11" s="17"/>
    </row>
    <row r="12" spans="1:3" ht="18" x14ac:dyDescent="0.25">
      <c r="A12" s="16" t="s">
        <v>88</v>
      </c>
      <c r="B12" s="18">
        <f>1.56-0.008*B4</f>
        <v>1</v>
      </c>
      <c r="C12" s="17"/>
    </row>
    <row r="13" spans="1:3" ht="18" x14ac:dyDescent="0.25">
      <c r="A13" s="16" t="s">
        <v>89</v>
      </c>
      <c r="B13" s="18">
        <f>5/(1+B5)</f>
        <v>0.83333333333333337</v>
      </c>
      <c r="C13" s="17"/>
    </row>
    <row r="14" spans="1:3" ht="18" x14ac:dyDescent="0.25">
      <c r="A14" s="16" t="s">
        <v>90</v>
      </c>
      <c r="B14" s="18">
        <f>+B6/(61-4*B5+B6)</f>
        <v>2.3809523809523808E-2</v>
      </c>
      <c r="C14" s="17" t="s">
        <v>93</v>
      </c>
    </row>
    <row r="15" spans="1:3" ht="18" x14ac:dyDescent="0.25">
      <c r="A15" s="16" t="s">
        <v>91</v>
      </c>
      <c r="B15" s="18">
        <f>0.75^-0.118</f>
        <v>1.0345292419480607</v>
      </c>
      <c r="C15" s="17" t="s">
        <v>93</v>
      </c>
    </row>
    <row r="16" spans="1:3" ht="18" x14ac:dyDescent="0.25">
      <c r="A16" s="16" t="s">
        <v>90</v>
      </c>
      <c r="B16" s="18">
        <f>+B7/(61-4*B5+B7)</f>
        <v>0.42253521126760563</v>
      </c>
      <c r="C16" s="17" t="s">
        <v>94</v>
      </c>
    </row>
    <row r="17" spans="1:6" ht="18" x14ac:dyDescent="0.25">
      <c r="A17" s="16" t="s">
        <v>91</v>
      </c>
      <c r="B17" s="18">
        <f>0.75^-0.118</f>
        <v>1.0345292419480607</v>
      </c>
      <c r="C17" s="17" t="s">
        <v>94</v>
      </c>
    </row>
    <row r="18" spans="1:6" ht="18" x14ac:dyDescent="0.25">
      <c r="A18" s="16" t="s">
        <v>90</v>
      </c>
      <c r="B18" s="18">
        <f>+B8/(61-4*B5+B8)</f>
        <v>0.9959167413604223</v>
      </c>
      <c r="C18" s="17" t="s">
        <v>110</v>
      </c>
    </row>
    <row r="19" spans="1:6" ht="18" x14ac:dyDescent="0.25">
      <c r="A19" s="16" t="s">
        <v>91</v>
      </c>
      <c r="B19" s="18">
        <f>0.75^-0.118</f>
        <v>1.0345292419480607</v>
      </c>
      <c r="C19" s="17" t="s">
        <v>110</v>
      </c>
    </row>
    <row r="20" spans="1:6" x14ac:dyDescent="0.25">
      <c r="A20" s="16"/>
      <c r="B20" s="18"/>
      <c r="C20" s="17"/>
    </row>
    <row r="22" spans="1:6" ht="18" x14ac:dyDescent="0.25">
      <c r="A22" s="20" t="s">
        <v>81</v>
      </c>
      <c r="B22" s="21"/>
      <c r="C22" s="21"/>
      <c r="D22" s="2" t="s">
        <v>92</v>
      </c>
      <c r="E22" s="2">
        <f>1.9*B11*B12*B13*B14*B15</f>
        <v>4.2151319224705976E-2</v>
      </c>
      <c r="F22" s="15" t="s">
        <v>93</v>
      </c>
    </row>
    <row r="23" spans="1:6" ht="18" x14ac:dyDescent="0.25">
      <c r="A23" s="20" t="s">
        <v>81</v>
      </c>
      <c r="B23" s="21"/>
      <c r="C23" s="21"/>
      <c r="D23" s="2" t="s">
        <v>92</v>
      </c>
      <c r="E23" s="2">
        <f>1.9*B11*B12*B13*B16*B17</f>
        <v>0.74803749610041592</v>
      </c>
      <c r="F23" s="15" t="s">
        <v>94</v>
      </c>
    </row>
    <row r="24" spans="1:6" ht="18" x14ac:dyDescent="0.25">
      <c r="A24" s="20" t="s">
        <v>81</v>
      </c>
      <c r="B24" s="21"/>
      <c r="C24" s="21"/>
      <c r="D24" s="15" t="s">
        <v>92</v>
      </c>
      <c r="E24">
        <f>1.9*B11*B12*B13*B18*B19</f>
        <v>1.7631265884251084</v>
      </c>
      <c r="F24" s="15" t="s">
        <v>110</v>
      </c>
    </row>
    <row r="27" spans="1:6" ht="18" x14ac:dyDescent="0.35">
      <c r="A27" t="s">
        <v>107</v>
      </c>
      <c r="D27">
        <f>+Sheet1!B81</f>
        <v>0.23499999999999999</v>
      </c>
      <c r="E27" t="s">
        <v>106</v>
      </c>
      <c r="F27" t="s">
        <v>108</v>
      </c>
    </row>
    <row r="28" spans="1:6" ht="18" x14ac:dyDescent="0.35">
      <c r="A28" t="s">
        <v>105</v>
      </c>
      <c r="C28" t="s">
        <v>92</v>
      </c>
      <c r="D28" s="14">
        <f>+(1+E23)*D27</f>
        <v>0.4107888115835977</v>
      </c>
      <c r="E28" t="s">
        <v>106</v>
      </c>
      <c r="F28" t="s">
        <v>113</v>
      </c>
    </row>
    <row r="29" spans="1:6" ht="18" x14ac:dyDescent="0.35">
      <c r="A29" t="s">
        <v>111</v>
      </c>
      <c r="D29" s="14">
        <f>+D27*(1+E24)</f>
        <v>0.64933474827990045</v>
      </c>
      <c r="E29" t="s">
        <v>106</v>
      </c>
      <c r="F29" t="s">
        <v>112</v>
      </c>
    </row>
    <row r="31" spans="1:6" ht="18" x14ac:dyDescent="0.35">
      <c r="A31" t="s">
        <v>95</v>
      </c>
    </row>
    <row r="33" spans="1:4" ht="18" x14ac:dyDescent="0.35">
      <c r="A33" s="1" t="s">
        <v>97</v>
      </c>
      <c r="B33">
        <f>+Sheet1!B81</f>
        <v>0.23499999999999999</v>
      </c>
    </row>
    <row r="34" spans="1:4" ht="18" x14ac:dyDescent="0.35">
      <c r="A34" s="1" t="s">
        <v>98</v>
      </c>
      <c r="B34">
        <v>0</v>
      </c>
    </row>
    <row r="35" spans="1:4" ht="18" x14ac:dyDescent="0.35">
      <c r="A35" s="1" t="s">
        <v>99</v>
      </c>
      <c r="B35">
        <f>1+E23</f>
        <v>1.7480374961004159</v>
      </c>
      <c r="C35" t="s">
        <v>104</v>
      </c>
    </row>
    <row r="36" spans="1:4" ht="18" x14ac:dyDescent="0.35">
      <c r="A36" s="1" t="s">
        <v>100</v>
      </c>
      <c r="B36">
        <v>0</v>
      </c>
    </row>
    <row r="37" spans="1:4" ht="18" x14ac:dyDescent="0.35">
      <c r="A37" s="1" t="s">
        <v>101</v>
      </c>
      <c r="B37">
        <f>ABS(+Sheet1!D74+Sheet1!D78+Sheet1!D77+Sheet1!D76)</f>
        <v>2.8000000000000001E-2</v>
      </c>
    </row>
    <row r="38" spans="1:4" ht="18" x14ac:dyDescent="0.35">
      <c r="A38" s="1" t="s">
        <v>102</v>
      </c>
      <c r="B38">
        <v>0</v>
      </c>
    </row>
    <row r="39" spans="1:4" ht="18" x14ac:dyDescent="0.35">
      <c r="A39" s="1" t="s">
        <v>103</v>
      </c>
      <c r="B39">
        <v>0</v>
      </c>
    </row>
    <row r="48" spans="1:4" ht="18" x14ac:dyDescent="0.35">
      <c r="A48" t="s">
        <v>96</v>
      </c>
      <c r="B48">
        <f>+((B33-B34)*(B35))-((B36+B37)-(B38+B39))</f>
        <v>0.38278881158359768</v>
      </c>
      <c r="C48" t="s">
        <v>106</v>
      </c>
      <c r="D48" t="s">
        <v>114</v>
      </c>
    </row>
    <row r="52" spans="2:2" x14ac:dyDescent="0.25">
      <c r="B52">
        <v>1.2343135482577579</v>
      </c>
    </row>
    <row r="55" spans="2:2" x14ac:dyDescent="0.25">
      <c r="B55">
        <f>+B48-B52</f>
        <v>-0.85152473667416018</v>
      </c>
    </row>
  </sheetData>
  <mergeCells count="4">
    <mergeCell ref="A22:C22"/>
    <mergeCell ref="A23:C23"/>
    <mergeCell ref="A24:C24"/>
    <mergeCell ref="A1:C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McClellan</dc:creator>
  <cp:lastModifiedBy>Joshua Zickafoose</cp:lastModifiedBy>
  <dcterms:created xsi:type="dcterms:W3CDTF">2014-03-07T17:24:59Z</dcterms:created>
  <dcterms:modified xsi:type="dcterms:W3CDTF">2023-04-17T20:00:57Z</dcterms:modified>
</cp:coreProperties>
</file>